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4D4591-2CC5-4471-B713-6CF62FAB07A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13" i="9"/>
  <c r="D12" i="9"/>
  <c r="F13" i="21" l="1"/>
  <c r="D53" i="1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C68" i="7"/>
  <c r="B68" i="7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2" i="22"/>
  <c r="E20" i="22" s="1"/>
  <c r="E38" i="22" s="1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9" i="7"/>
  <c r="A70" i="7" s="1"/>
  <c r="A72" i="7" s="1"/>
  <c r="A73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8" i="19"/>
  <c r="A69" i="19" s="1"/>
  <c r="A71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C77" i="7" s="1"/>
  <c r="A2" i="15"/>
  <c r="A2" i="18"/>
  <c r="A2" i="10"/>
  <c r="A2" i="9"/>
  <c r="D45" i="19" l="1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F67" i="10" s="1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E21" i="7" s="1" a="1"/>
  <c r="D26" i="9"/>
  <c r="E26" i="9" s="1"/>
  <c r="C36" i="7"/>
  <c r="C35" i="7" s="1"/>
  <c r="C94" i="7" s="1"/>
  <c r="D27" i="10"/>
  <c r="F78" i="19" l="1"/>
  <c r="I76" i="19"/>
  <c r="E21" i="7"/>
  <c r="E22" i="7" s="1"/>
  <c r="D22" i="9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<sst xmlns="http://schemas.openxmlformats.org/spreadsheetml/2006/main" count="573" uniqueCount="339">
  <si>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</si>
  <si>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</si>
  <si>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</si>
  <si>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</si>
  <si>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</si>
  <si>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</si>
  <si>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</si>
  <si>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</si>
  <si>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</si>
  <si>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</si>
  <si>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</si>
  <si>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</si>
  <si>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</si>
  <si>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</si>
  <si>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</si>
  <si>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</si>
  <si>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</si>
  <si>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</si>
  <si>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</si>
  <si>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</si>
  <si>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</si>
  <si>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</si>
  <si>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</si>
  <si>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</si>
  <si>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</si>
  <si>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</si>
  <si>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</si>
  <si>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</si>
  <si>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</si>
  <si>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</si>
  <si>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</si>
  <si>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</si>
  <si>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</si>
  <si>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</si>
  <si>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</si>
  <si>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</si>
  <si>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</si>
  <si>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</si>
  <si>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</si>
  <si>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</si>
  <si>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</si>
  <si>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</si>
  <si>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</si>
  <si>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</si>
  <si>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</si>
  <si>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</si>
  <si>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</si>
  <si>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</si>
  <si>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</si>
  <si>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</si>
  <si>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</si>
  <si>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</si>
  <si>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</si>
  <si>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</si>
  <si>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</si>
  <si>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</si>
  <si>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</si>
  <si>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</si>
  <si>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</si>
  <si>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</si>
  <si>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</si>
  <si>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</si>
  <si>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</si>
  <si>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</si>
  <si>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</si>
  <si>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</si>
  <si>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</si>
  <si>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</si>
  <si>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</si>
  <si>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</si>
  <si>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</si>
  <si>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</si>
  <si>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</si>
  <si>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</si>
  <si>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</si>
  <si>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</si>
  <si>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</si>
  <si>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</si>
  <si>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</si>
  <si>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</si>
  <si>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</si>
  <si>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</si>
  <si>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</si>
  <si>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</si>
  <si>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</si>
  <si>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</si>
  <si>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</si>
  <si>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</si>
  <si>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</si>
  <si>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</si>
  <si>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</si>
  <si>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</si>
  <si>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</si>
  <si>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</si>
  <si>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</si>
  <si>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</si>
  <si>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</si>
  <si>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</si>
  <si>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</si>
  <si>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</si>
  <si>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</si>
  <si>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</si>
  <si>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</si>
  <si>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</si>
  <si>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</si>
  <si>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</si>
  <si>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</si>
  <si>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</si>
  <si>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</si>
  <si>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</si>
  <si>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</si>
  <si>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</si>
  <si>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</si>
  <si>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</si>
  <si>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</si>
  <si>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</si>
  <si>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</si>
  <si>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</si>
  <si>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</si>
  <si>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</si>
  <si>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</si>
  <si>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</si>
  <si>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</si>
  <si>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</si>
  <si>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</si>
  <si>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</si>
  <si>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</si>
  <si>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</si>
  <si>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</si>
  <si>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</si>
  <si>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</si>
  <si>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</si>
  <si>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</si>
  <si>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</si>
  <si>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</si>
  <si>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</si>
  <si>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</si>
  <si>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</si>
  <si>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</si>
  <si>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</si>
  <si>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</si>
  <si>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</si>
  <si>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</si>
  <si>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</si>
  <si>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</si>
  <si>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</si>
  <si>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</si>
  <si>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</si>
  <si>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</si>
  <si>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</si>
  <si>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</si>
  <si>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</si>
  <si>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</si>
  <si>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</si>
  <si>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</si>
  <si>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</si>
  <si>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</si>
  <si>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</si>
  <si>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</si>
  <si>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</si>
  <si>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</si>
  <si>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</si>
  <si>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</si>
  <si>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</si>
  <si>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</si>
  <si>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</si>
  <si>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</si>
  <si>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</si>
  <si>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</si>
  <si>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</si>
  <si>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</si>
  <si>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</si>
  <si>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</si>
  <si>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</si>
  <si>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</si>
  <si>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</si>
  <si>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</si>
  <si>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</si>
  <si>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</si>
  <si>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</si>
  <si>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</si>
  <si>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</si>
  <si>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</si>
  <si>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</si>
  <si>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</si>
  <si>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</si>
  <si>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</si>
  <si>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</si>
  <si>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</si>
  <si>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</si>
  <si>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</si>
  <si>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</si>
  <si>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</si>
  <si>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</si>
  <si>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</si>
  <si>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</si>
  <si>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</si>
  <si>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</si>
  <si>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</si>
  <si>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</si>
  <si>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</si>
  <si>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</si>
  <si>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</si>
  <si>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</si>
  <si>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</si>
  <si>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</si>
  <si>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</si>
  <si>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</si>
  <si>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</si>
  <si>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</si>
  <si>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</si>
  <si>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</si>
  <si>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</si>
  <si>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</si>
  <si>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</si>
  <si>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</si>
  <si>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</si>
  <si>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</si>
  <si>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</si>
  <si>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</si>
  <si>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</si>
  <si>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</si>
  <si>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</si>
  <si>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</si>
  <si>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</si>
  <si>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</si>
  <si>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</si>
  <si>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</si>
  <si>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</si>
  <si>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</si>
  <si>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</si>
  <si>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</si>
  <si>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</si>
  <si>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</si>
  <si>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</si>
  <si>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</si>
  <si>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</si>
  <si>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</si>
  <si>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</si>
  <si>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</si>
  <si>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</si>
  <si>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</si>
  <si>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</si>
  <si>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</si>
  <si>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</si>
  <si>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</si>
  <si>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</si>
  <si>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</si>
  <si>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</si>
  <si>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</si>
  <si>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</si>
  <si>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</si>
  <si>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</si>
  <si>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</si>
  <si>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</si>
  <si>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</si>
  <si>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</si>
  <si>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</si>
  <si>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</si>
  <si>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</si>
  <si>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</si>
  <si>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</si>
  <si>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</si>
  <si>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</si>
  <si>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</si>
  <si>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</si>
  <si>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</si>
  <si>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</si>
  <si>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</si>
  <si>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</si>
  <si>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</si>
  <si>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</si>
  <si>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</si>
  <si>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</si>
  <si>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</si>
  <si>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</si>
  <si>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</si>
  <si>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</si>
  <si>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</si>
  <si>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</si>
  <si>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</si>
  <si>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</si>
  <si>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</si>
  <si>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</si>
  <si>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</si>
  <si>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</si>
  <si>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</si>
  <si>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</si>
  <si>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</si>
  <si>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</si>
  <si>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</si>
  <si>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</si>
  <si>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</si>
  <si>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</si>
  <si>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</si>
  <si>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</si>
  <si>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</si>
  <si>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</si>
  <si>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</si>
  <si>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</si>
  <si>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</si>
  <si>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</si>
  <si>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</si>
  <si>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</si>
  <si>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</si>
  <si>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</si>
  <si>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</si>
  <si>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</si>
  <si>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</si>
  <si>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</si>
  <si>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</si>
  <si>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</si>
  <si>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</si>
  <si>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</si>
  <si>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</si>
  <si>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</si>
  <si>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</si>
  <si>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</si>
  <si>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</si>
  <si>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</si>
  <si>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</si>
  <si>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</si>
  <si>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</si>
  <si>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</si>
  <si>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հ․69 մսուր-մանկապարտեզ» ՀՈԱԿ-ի </t>
  </si>
  <si>
    <t>ավազե սեղան</t>
  </si>
  <si>
    <t>պարգևավճար</t>
  </si>
  <si>
    <t>շինանյութ</t>
  </si>
  <si>
    <t>վերապատրաստում</t>
  </si>
  <si>
    <t>դահկ-ի գծով</t>
  </si>
  <si>
    <t>ավել վճարած գումարի ետ վերադարձ</t>
  </si>
  <si>
    <t>դրամաշնորհ</t>
  </si>
  <si>
    <t>Միջոցառման գծով</t>
  </si>
  <si>
    <t>Միջոցառման կազմակերպման գծով</t>
  </si>
  <si>
    <t>Ա. Առաքելյան</t>
  </si>
  <si>
    <t>Հ. Խարազյան</t>
  </si>
  <si>
    <t>ԿԱՊԿՈՒ սաների համար ավազե սեղան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</si>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</sst>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166" fontId="45" fillId="0" borderId="10" xfId="66" applyNumberFormat="1" applyFont="1" applyBorder="1" applyAlignment="1" applyProtection="1">
      <alignment horizontal="center" vertical="center" wrapText="1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71" fontId="32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3 6 2" xfId="66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U0WjAjBgkqhkiG9w0BCQQxFgQUpwXiiI5Jd2MJ4unSkX/etlKhC/EwKwYLKoZIhvcNAQkQAgwxHDAaMBgwFgQUK2DY8Flrruk/JuoGGlIdRn+9y9EwDQYJKoZIhvcNAQEBBQAEggEAKFUVI9yxy+L7AhARMaC4Kke8zmw8wBis2Eqkd56bzSUB1VHiK9XWdbXlsL60M077ltvg7IPk/8KCAs1z+91nRAz+GTY8tAA2YJVDgrpyvGteszN6UOglPuagYAiGw+OYyGcQ1lbLqcZSmZIV8gQZJtejmwh6WEro58jKElFaNpmDwswODWfCQPI0ElN9i7hVMUbuI9RL0RzrGRzh3PhucPmeVPZrDu7/Iml2ulg6yOsCNXmY2c6EheNsds3hDXJMBxJXOOxW8lRzJNwjTyVasFtE/S8h+FChPeta9QrdFFITafxy6wn0cueZpmV6h15m1hzyQwDeWNCgXyNay/fWs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U3WjAjBgkqhkiG9w0BCQQxFgQUD/fIIDEtrVHmLQ9hjFJv9CRRhRQwKwYLKoZIhvcNAQkQAgwxHDAaMBgwFgQUK2DY8Flrruk/JuoGGlIdRn+9y9EwDQYJKoZIhvcNAQEBBQAEggEABjwYOOf7i+YYVR6ppAs4W/tYGxxYkFEz+UCGohAtG+Xz14lA4zRjVjPZed5bUPNymHFi9gpnJmggDn1lcydpzUgP5PTFuON9VTnUhDMrw/7RSzeUByDnJQ0Wgon4wYsOiNRGwse5YTQCIlJQ+M1E91NNtb5xPADU+beGETNwdrjkEdgMR4tnGHhgNkHo7dkdatH+/1ug0yE6XK+T8G2SE4Z6PyYiBgk1J+CgmmRS0UANB2gQrr+YoINHcomz2dUdgy5mk5JVtu6yh6/kpoUkUTJKrzZAGP0xnPJapgzSXGN5IQ7Cr/alqcMaF/1fEKf0Nl1W6t1QYGQryvPdPTVPS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0E8A1D9-8386-0FBC-D932-D2A765392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309DBC3-5721-5C1C-59E4-B6E391B6BA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44" t="s">
        <v>183</v>
      </c>
      <c r="E1" s="407">
        <v>81</v>
      </c>
    </row>
    <row r="2" spans="1:10">
      <c r="C2" s="218"/>
      <c r="D2" s="444" t="s">
        <v>39</v>
      </c>
      <c r="E2" s="37"/>
    </row>
    <row r="3" spans="1:10">
      <c r="C3" s="218"/>
      <c r="D3" s="444" t="s">
        <v>207</v>
      </c>
      <c r="E3" s="37"/>
    </row>
    <row r="4" spans="1:10" s="28" customFormat="1" ht="24.75" customHeight="1">
      <c r="B4" s="224"/>
      <c r="C4" s="224"/>
      <c r="D4" s="444" t="s">
        <v>323</v>
      </c>
      <c r="E4" s="37"/>
      <c r="F4" s="53"/>
    </row>
    <row r="5" spans="1:10" s="28" customFormat="1" ht="20.25" customHeight="1">
      <c r="B5" s="224"/>
      <c r="C5" s="5"/>
      <c r="D5" s="444" t="s">
        <v>208</v>
      </c>
      <c r="E5" s="37"/>
      <c r="F5" s="53"/>
    </row>
    <row r="6" spans="1:10" s="28" customFormat="1" ht="20.25" customHeight="1">
      <c r="B6" s="224"/>
      <c r="C6" s="5"/>
      <c r="D6" s="444"/>
      <c r="E6" s="37"/>
      <c r="F6" s="53"/>
    </row>
    <row r="7" spans="1:10" ht="20.25" customHeight="1">
      <c r="C7" s="218"/>
      <c r="D7" s="444" t="s">
        <v>262</v>
      </c>
      <c r="E7" s="407">
        <f>+E1</f>
        <v>81</v>
      </c>
    </row>
    <row r="8" spans="1:10" ht="20.25" customHeight="1">
      <c r="C8" s="218"/>
      <c r="D8" s="444" t="s">
        <v>263</v>
      </c>
      <c r="E8" s="218"/>
    </row>
    <row r="9" spans="1:10" ht="20.25" customHeight="1">
      <c r="C9" s="218"/>
      <c r="D9" s="444" t="s">
        <v>264</v>
      </c>
      <c r="E9" s="218"/>
    </row>
    <row r="10" spans="1:10" ht="20.25" customHeight="1">
      <c r="C10" s="215"/>
      <c r="D10" s="445" t="s">
        <v>319</v>
      </c>
      <c r="E10" s="215"/>
    </row>
    <row r="11" spans="1:10" ht="20.25" customHeight="1">
      <c r="C11" s="215"/>
      <c r="D11" s="444" t="s">
        <v>320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49"/>
    </row>
    <row r="13" spans="1:10" ht="20.45" customHeight="1">
      <c r="A13" s="453" t="s">
        <v>324</v>
      </c>
      <c r="B13" s="453"/>
      <c r="C13" s="453"/>
      <c r="D13" s="453"/>
      <c r="E13" s="453"/>
      <c r="F13" s="342" t="s">
        <v>194</v>
      </c>
    </row>
    <row r="14" spans="1:10" ht="18.75" customHeight="1">
      <c r="A14" s="454" t="s">
        <v>288</v>
      </c>
      <c r="B14" s="454"/>
      <c r="C14" s="454"/>
      <c r="D14" s="454"/>
      <c r="E14" s="454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46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123981.8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47">
        <f>SUM(D19:D20)</f>
        <v>57.42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48">
        <v>57.42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48"/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47">
        <f>SUM(D22:D23)</f>
        <v>11403.5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48">
        <v>9209.7000000000007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48">
        <v>2193.8000000000002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982.9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47">
        <f>SUM(D28:D29)</f>
        <v>4273.2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49">
        <f>+D73</f>
        <v>4273.2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48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6"/>
      <c r="E30" s="220"/>
      <c r="F30" s="144" t="s">
        <v>307</v>
      </c>
    </row>
    <row r="31" spans="1:6" ht="18.75" customHeight="1">
      <c r="A31" s="59"/>
      <c r="B31" s="12" t="s">
        <v>337</v>
      </c>
      <c r="C31" s="367"/>
      <c r="D31" s="216">
        <v>0.5</v>
      </c>
      <c r="E31" s="220"/>
      <c r="F31" s="144"/>
    </row>
    <row r="32" spans="1:6" ht="18.75" hidden="1" customHeight="1">
      <c r="A32" s="59">
        <f>+A30+1</f>
        <v>7</v>
      </c>
      <c r="B32" s="12" t="s">
        <v>269</v>
      </c>
      <c r="C32" s="367"/>
      <c r="D32" s="216"/>
      <c r="E32" s="220"/>
      <c r="F32" s="144" t="s">
        <v>190</v>
      </c>
    </row>
    <row r="33" spans="1:14">
      <c r="A33" s="50"/>
      <c r="B33" s="81" t="s">
        <v>27</v>
      </c>
      <c r="C33" s="369"/>
      <c r="D33" s="443">
        <f>SUM(D17:D18,D21,D24:D27,D30:D32)</f>
        <v>140699.32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134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47">
        <f>+Ashkhatavardz!N9</f>
        <v>96602.8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48">
        <v>520</v>
      </c>
      <c r="E37" s="345"/>
      <c r="F37" s="347"/>
    </row>
    <row r="38" spans="1:14" s="346" customFormat="1">
      <c r="A38" s="343">
        <f>+A37+0.1</f>
        <v>1.2000000000000002</v>
      </c>
      <c r="B38" s="344" t="s">
        <v>238</v>
      </c>
      <c r="C38" s="344"/>
      <c r="D38" s="448">
        <f>+Ashkhatavardz!L7</f>
        <v>5882.5</v>
      </c>
      <c r="E38" s="345"/>
      <c r="F38" s="347"/>
      <c r="G38" s="346" t="s">
        <v>213</v>
      </c>
    </row>
    <row r="39" spans="1:14">
      <c r="A39" s="59">
        <f>+A36+1</f>
        <v>2</v>
      </c>
      <c r="B39" s="12" t="s">
        <v>14</v>
      </c>
      <c r="C39" s="367"/>
      <c r="D39" s="447">
        <f>+'Snund ev finans. pastaci'!E12-'Dramakan hosqer'!C92</f>
        <v>25669.9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20792.900000000001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7"/>
      <c r="D40" s="447">
        <f>+'Komunal '!F27</f>
        <v>4361.2</v>
      </c>
      <c r="E40" s="220"/>
      <c r="F40" s="216">
        <f>+D40-'Komunal '!F27</f>
        <v>0</v>
      </c>
      <c r="L40" s="5">
        <f>+'Snund ev finans. pastaci'!E8+'Snund ev finans. pastaci'!E9</f>
        <v>20792.900000000001</v>
      </c>
    </row>
    <row r="41" spans="1:14" ht="18.75" customHeight="1">
      <c r="A41" s="59">
        <f t="shared" ref="A41:A45" si="1">+A40+1</f>
        <v>4</v>
      </c>
      <c r="B41" s="12" t="s">
        <v>12</v>
      </c>
      <c r="C41" s="367"/>
      <c r="D41" s="447">
        <f>+'Komunal '!J27</f>
        <v>2340.6</v>
      </c>
      <c r="E41" s="220"/>
      <c r="F41" s="216">
        <f>+D41-'Komunal '!J27</f>
        <v>0</v>
      </c>
      <c r="L41" s="81">
        <f>+L40+L39*0.8</f>
        <v>37427.22</v>
      </c>
    </row>
    <row r="42" spans="1:14" ht="18.75" customHeight="1">
      <c r="A42" s="59">
        <f t="shared" si="1"/>
        <v>5</v>
      </c>
      <c r="B42" s="12" t="s">
        <v>15</v>
      </c>
      <c r="C42" s="367"/>
      <c r="D42" s="216">
        <f>+'Komunal '!M20</f>
        <v>521.20000000000005</v>
      </c>
      <c r="E42" s="220"/>
      <c r="F42" s="216">
        <f>+'Komunal '!M20</f>
        <v>521.20000000000005</v>
      </c>
    </row>
    <row r="43" spans="1:14" ht="18.75" customHeight="1">
      <c r="A43" s="59">
        <f t="shared" si="1"/>
        <v>6</v>
      </c>
      <c r="B43" s="12" t="s">
        <v>16</v>
      </c>
      <c r="C43" s="367"/>
      <c r="D43" s="216">
        <v>135.5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7"/>
      <c r="D44" s="216">
        <v>142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7"/>
      <c r="D45" s="447">
        <f>SUM(D46:D48)</f>
        <v>229.6</v>
      </c>
      <c r="E45" s="220"/>
      <c r="F45" s="144"/>
    </row>
    <row r="46" spans="1:14" s="346" customFormat="1">
      <c r="A46" s="343">
        <f>+A45+0.1</f>
        <v>8.1</v>
      </c>
      <c r="B46" s="344" t="s">
        <v>19</v>
      </c>
      <c r="C46" s="344"/>
      <c r="D46" s="448">
        <v>57.6</v>
      </c>
      <c r="E46" s="345"/>
      <c r="F46" s="347"/>
    </row>
    <row r="47" spans="1:14" s="346" customFormat="1">
      <c r="A47" s="343">
        <f>+A46+0.1</f>
        <v>8.1999999999999993</v>
      </c>
      <c r="B47" s="344" t="s">
        <v>20</v>
      </c>
      <c r="C47" s="344"/>
      <c r="D47" s="448">
        <v>100</v>
      </c>
      <c r="E47" s="345"/>
      <c r="F47" s="347"/>
    </row>
    <row r="48" spans="1:14" s="346" customFormat="1">
      <c r="A48" s="343">
        <f>+A47+0.1</f>
        <v>8.2999999999999989</v>
      </c>
      <c r="B48" s="344" t="s">
        <v>21</v>
      </c>
      <c r="C48" s="344"/>
      <c r="D48" s="448">
        <v>72</v>
      </c>
      <c r="E48" s="345"/>
      <c r="F48" s="347"/>
    </row>
    <row r="49" spans="1:11" ht="18.75" customHeight="1">
      <c r="A49" s="59">
        <f>+A45+1</f>
        <v>9</v>
      </c>
      <c r="B49" s="12" t="s">
        <v>22</v>
      </c>
      <c r="C49" s="367"/>
      <c r="D49" s="216">
        <v>30</v>
      </c>
      <c r="E49" s="220"/>
      <c r="F49" s="144" t="s">
        <v>233</v>
      </c>
    </row>
    <row r="50" spans="1:11" ht="18.75" customHeight="1">
      <c r="A50" s="59">
        <f>+A49+1</f>
        <v>10</v>
      </c>
      <c r="B50" s="12" t="s">
        <v>28</v>
      </c>
      <c r="C50" s="367"/>
      <c r="D50" s="216">
        <v>1617</v>
      </c>
      <c r="E50" s="220"/>
      <c r="F50" s="144">
        <v>11</v>
      </c>
      <c r="G50" s="5" t="s">
        <v>181</v>
      </c>
      <c r="H50" s="5">
        <v>147</v>
      </c>
      <c r="I50" s="5" t="s">
        <v>182</v>
      </c>
      <c r="J50" s="5">
        <f>+F50*H50</f>
        <v>1617</v>
      </c>
    </row>
    <row r="51" spans="1:11" ht="18.75" customHeight="1">
      <c r="A51" s="59">
        <f t="shared" ref="A51:A72" si="2">+A50+1</f>
        <v>11</v>
      </c>
      <c r="B51" s="12" t="s">
        <v>23</v>
      </c>
      <c r="C51" s="367"/>
      <c r="D51" s="216">
        <v>306.89999999999998</v>
      </c>
      <c r="E51" s="220"/>
      <c r="F51" s="216">
        <f>+$F$50</f>
        <v>11</v>
      </c>
      <c r="G51" s="5" t="s">
        <v>181</v>
      </c>
      <c r="H51" s="5">
        <v>27.9</v>
      </c>
      <c r="I51" s="5" t="s">
        <v>182</v>
      </c>
      <c r="J51" s="5">
        <f>+F51*H51</f>
        <v>306.89999999999998</v>
      </c>
    </row>
    <row r="52" spans="1:11" ht="18.75" customHeight="1">
      <c r="A52" s="59">
        <f t="shared" si="2"/>
        <v>12</v>
      </c>
      <c r="B52" s="12" t="s">
        <v>71</v>
      </c>
      <c r="C52" s="367"/>
      <c r="D52" s="216">
        <v>800</v>
      </c>
      <c r="E52" s="220"/>
      <c r="F52" s="216">
        <f t="shared" ref="F52:F54" si="3">+$F$50</f>
        <v>11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67"/>
      <c r="D53" s="216">
        <f>900+800</f>
        <v>1700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7"/>
      <c r="D54" s="216">
        <v>80</v>
      </c>
      <c r="E54" s="220"/>
      <c r="F54" s="216">
        <f t="shared" si="3"/>
        <v>11</v>
      </c>
      <c r="G54" s="5" t="s">
        <v>181</v>
      </c>
      <c r="H54" s="5">
        <v>38.700000000000003</v>
      </c>
      <c r="I54" s="5" t="s">
        <v>182</v>
      </c>
      <c r="J54" s="5">
        <f>+F54*H54</f>
        <v>425.70000000000005</v>
      </c>
    </row>
    <row r="55" spans="1:11" ht="18.75" customHeight="1">
      <c r="A55" s="59">
        <f t="shared" si="2"/>
        <v>15</v>
      </c>
      <c r="B55" s="12" t="s">
        <v>117</v>
      </c>
      <c r="C55" s="367"/>
      <c r="D55" s="216">
        <v>350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7"/>
      <c r="D56" s="216">
        <v>700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7"/>
      <c r="D57" s="216">
        <v>150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67"/>
      <c r="D58" s="216"/>
      <c r="E58" s="220"/>
      <c r="F58" s="144"/>
    </row>
    <row r="59" spans="1:11" ht="18.75" hidden="1" customHeight="1">
      <c r="A59" s="59">
        <v>18</v>
      </c>
      <c r="B59" s="12" t="s">
        <v>51</v>
      </c>
      <c r="C59" s="367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7"/>
      <c r="D60" s="216">
        <v>150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6">
        <v>100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7"/>
      <c r="D62" s="216">
        <v>122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7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67"/>
      <c r="D64" s="216"/>
      <c r="E64" s="220"/>
      <c r="F64" s="144"/>
    </row>
    <row r="65" spans="1:9" ht="18.75" hidden="1" customHeight="1">
      <c r="A65" s="59">
        <f t="shared" si="2"/>
        <v>23</v>
      </c>
      <c r="B65" s="12" t="s">
        <v>45</v>
      </c>
      <c r="C65" s="367"/>
      <c r="D65" s="216"/>
      <c r="E65" s="220"/>
      <c r="F65" s="144"/>
    </row>
    <row r="66" spans="1:9" ht="18.75" customHeight="1">
      <c r="A66" s="59">
        <v>21</v>
      </c>
      <c r="B66" s="12" t="s">
        <v>61</v>
      </c>
      <c r="C66" s="367"/>
      <c r="D66" s="216">
        <v>57.42</v>
      </c>
      <c r="E66" s="220"/>
      <c r="F66" s="144"/>
    </row>
    <row r="67" spans="1:9" ht="18.75" customHeight="1">
      <c r="A67" s="59">
        <v>22</v>
      </c>
      <c r="B67" s="12" t="s">
        <v>333</v>
      </c>
      <c r="C67" s="367"/>
      <c r="D67" s="216">
        <v>100</v>
      </c>
      <c r="E67" s="220"/>
      <c r="F67" s="144"/>
    </row>
    <row r="68" spans="1:9" ht="18.75" hidden="1" customHeight="1">
      <c r="A68" s="59">
        <f t="shared" si="2"/>
        <v>23</v>
      </c>
      <c r="B68" s="12"/>
      <c r="C68" s="367"/>
      <c r="D68" s="216"/>
      <c r="E68" s="220"/>
      <c r="F68" s="144"/>
    </row>
    <row r="69" spans="1:9" ht="18.75" hidden="1" customHeight="1">
      <c r="A69" s="59">
        <f t="shared" si="2"/>
        <v>24</v>
      </c>
      <c r="B69" s="12"/>
      <c r="C69" s="367"/>
      <c r="D69" s="216"/>
      <c r="E69" s="220"/>
      <c r="F69" s="144" t="s">
        <v>321</v>
      </c>
    </row>
    <row r="70" spans="1:9" ht="18.75" customHeight="1">
      <c r="A70" s="59">
        <v>23</v>
      </c>
      <c r="B70" s="12" t="s">
        <v>211</v>
      </c>
      <c r="C70" s="367"/>
      <c r="D70" s="216">
        <v>100</v>
      </c>
      <c r="E70" s="220"/>
      <c r="F70" s="144"/>
    </row>
    <row r="71" spans="1:9" ht="18.75" customHeight="1">
      <c r="A71" s="59">
        <f t="shared" si="2"/>
        <v>24</v>
      </c>
      <c r="B71" s="12" t="s">
        <v>210</v>
      </c>
      <c r="C71" s="367"/>
      <c r="D71" s="216">
        <v>60</v>
      </c>
      <c r="E71" s="220"/>
      <c r="F71" s="144"/>
    </row>
    <row r="72" spans="1:9" ht="18.75" customHeight="1">
      <c r="A72" s="59">
        <f t="shared" si="2"/>
        <v>25</v>
      </c>
      <c r="B72" s="12" t="s">
        <v>26</v>
      </c>
      <c r="C72" s="367"/>
      <c r="D72" s="216">
        <v>4273.2</v>
      </c>
      <c r="E72" s="220"/>
      <c r="F72" s="144"/>
    </row>
    <row r="73" spans="1:9" s="346" customFormat="1">
      <c r="A73" s="343">
        <f>+A72+0.1</f>
        <v>25.1</v>
      </c>
      <c r="B73" s="344" t="s">
        <v>74</v>
      </c>
      <c r="C73" s="344"/>
      <c r="D73" s="448">
        <v>4273.2</v>
      </c>
      <c r="E73" s="345"/>
      <c r="F73" s="347"/>
    </row>
    <row r="74" spans="1:9" ht="18.75" hidden="1" customHeight="1">
      <c r="A74" s="59">
        <f>+A72+1</f>
        <v>26</v>
      </c>
      <c r="B74" s="12" t="s">
        <v>75</v>
      </c>
      <c r="C74" s="367"/>
      <c r="D74" s="216"/>
      <c r="E74" s="220"/>
      <c r="F74" s="144"/>
    </row>
    <row r="75" spans="1:9" ht="18.75" hidden="1" customHeight="1">
      <c r="A75" s="59">
        <f>+A74+1</f>
        <v>27</v>
      </c>
      <c r="B75" s="12" t="s">
        <v>65</v>
      </c>
      <c r="C75" s="367"/>
      <c r="D75" s="216"/>
      <c r="E75" s="220"/>
      <c r="F75" s="144"/>
    </row>
    <row r="76" spans="1:9">
      <c r="A76" s="28"/>
      <c r="B76" s="81" t="s">
        <v>29</v>
      </c>
      <c r="C76" s="369"/>
      <c r="D76" s="443">
        <f>SUM(D36,D39:D45,D49:D72,D74:D75)</f>
        <v>140699.32000000004</v>
      </c>
      <c r="E76" s="220" t="s">
        <v>338</v>
      </c>
      <c r="F76" s="450">
        <f>+D33-D76</f>
        <v>0</v>
      </c>
      <c r="G76" s="451"/>
      <c r="I76" s="220">
        <f>+F76-45</f>
        <v>-45</v>
      </c>
    </row>
    <row r="77" spans="1:9" ht="37.5" customHeight="1">
      <c r="B77" s="53"/>
      <c r="C77" s="43"/>
      <c r="F77" s="53">
        <v>2564.1999999999998</v>
      </c>
    </row>
    <row r="78" spans="1:9" ht="26.25" hidden="1" customHeight="1">
      <c r="B78" s="199" t="s">
        <v>2</v>
      </c>
      <c r="C78" s="215"/>
      <c r="D78" s="213" t="s">
        <v>334</v>
      </c>
      <c r="E78" s="215"/>
      <c r="F78" s="144">
        <f>+F77-F76</f>
        <v>2564.1999999999998</v>
      </c>
    </row>
    <row r="79" spans="1:9" ht="15.75" hidden="1" customHeight="1">
      <c r="B79" s="53"/>
      <c r="D79" s="214" t="s">
        <v>90</v>
      </c>
      <c r="E79" s="221"/>
    </row>
    <row r="80" spans="1:9" ht="30.75" hidden="1" customHeight="1">
      <c r="B80" s="199" t="s">
        <v>6</v>
      </c>
      <c r="C80" s="213"/>
      <c r="D80" s="213" t="s">
        <v>335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48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43.2851562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8" t="s">
        <v>183</v>
      </c>
      <c r="D1" s="409">
        <f>+'Ekamut-caxs'!E1+1</f>
        <v>82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207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323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208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262</v>
      </c>
      <c r="D7" s="409">
        <f>+'Ekamut-caxs'!E7+1</f>
        <v>82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264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">
        <v>324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289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+C19-C77</f>
        <v>8126.9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10348.799999999999</v>
      </c>
      <c r="D19" s="383"/>
      <c r="E19" s="456" t="s">
        <v>206</v>
      </c>
      <c r="F19" s="456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137775.62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123981.8</v>
      </c>
      <c r="D21" s="219"/>
      <c r="E21" s="442" cm="1">
        <f t="array" ref="E21:F21">+E18-C81+'Ekamut-caxs'!F76:G76</f>
        <v>8081.9</v>
      </c>
      <c r="F21" s="28">
        <v>8081.9</v>
      </c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57.42</v>
      </c>
      <c r="D22" s="219"/>
      <c r="E22" s="442">
        <f>+E21-C19</f>
        <v>-2266.8999999999996</v>
      </c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57.42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12753.5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9209.7000000000007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2193.8000000000002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1350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982.9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268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141818.82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138648.02000000002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96602.8</v>
      </c>
      <c r="D37" s="219"/>
      <c r="E37" s="53"/>
      <c r="F37" s="28"/>
      <c r="G37" s="216">
        <f>+C37-'Ekamut-caxs'!D36</f>
        <v>0</v>
      </c>
    </row>
    <row r="38" spans="1:7" s="363" customFormat="1" ht="17.25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520</v>
      </c>
      <c r="D38" s="360"/>
      <c r="E38" s="361"/>
      <c r="F38" s="362"/>
      <c r="G38" s="216">
        <f>+C38-'Ekamut-caxs'!D37</f>
        <v>0</v>
      </c>
    </row>
    <row r="39" spans="1:7" s="363" customFormat="1" ht="17.25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5882.5</v>
      </c>
      <c r="D39" s="360"/>
      <c r="E39" s="361"/>
      <c r="F39" s="362"/>
      <c r="G39" s="216">
        <f>+C39-'Ekamut-caxs'!D38</f>
        <v>0</v>
      </c>
    </row>
    <row r="40" spans="1:7" s="40" customFormat="1" ht="17.25">
      <c r="A40" s="34">
        <f>+A37+1</f>
        <v>2</v>
      </c>
      <c r="B40" s="223" t="str">
        <f>+'Ekamut-caxs'!B39</f>
        <v>Սննդի գծով</v>
      </c>
      <c r="C40" s="132">
        <f>+'Ekamut-caxs'!D39</f>
        <v>25669.9</v>
      </c>
      <c r="D40" s="219"/>
      <c r="E40" s="53"/>
      <c r="F40" s="28"/>
      <c r="G40" s="216">
        <f>+C40-'Ekamut-caxs'!D39</f>
        <v>0</v>
      </c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4361.2</v>
      </c>
      <c r="D41" s="219"/>
      <c r="E41" s="53">
        <f>+C41-'Komunal '!F27</f>
        <v>0</v>
      </c>
      <c r="F41" s="28"/>
      <c r="G41" s="216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2340.6</v>
      </c>
      <c r="D42" s="219"/>
      <c r="E42" s="53">
        <f>+C42-'Komunal '!J27</f>
        <v>0</v>
      </c>
      <c r="F42" s="28"/>
      <c r="G42" s="216">
        <f>+C42-'Ekamut-caxs'!D41</f>
        <v>0</v>
      </c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521.20000000000005</v>
      </c>
      <c r="D43" s="219"/>
      <c r="E43" s="53">
        <f>+C43-'Komunal '!M27</f>
        <v>0</v>
      </c>
      <c r="F43" s="28"/>
      <c r="G43" s="216">
        <f>+C43-'Ekamut-caxs'!D42</f>
        <v>0</v>
      </c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135.5</v>
      </c>
      <c r="D44" s="219"/>
      <c r="E44" s="53"/>
      <c r="F44" s="28"/>
      <c r="G44" s="216">
        <f>+C44-'Ekamut-caxs'!D43</f>
        <v>0</v>
      </c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142</v>
      </c>
      <c r="D45" s="219"/>
      <c r="E45" s="53"/>
      <c r="F45" s="28"/>
      <c r="G45" s="216">
        <f>+C45-'Ekamut-caxs'!D44</f>
        <v>0</v>
      </c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229.6</v>
      </c>
      <c r="D46" s="219"/>
      <c r="E46" s="53"/>
      <c r="F46" s="28"/>
      <c r="G46" s="216">
        <f>+C46-'Ekamut-caxs'!D45</f>
        <v>0</v>
      </c>
    </row>
    <row r="47" spans="1:7" s="363" customFormat="1" ht="15.75" customHeight="1">
      <c r="A47" s="351">
        <f>+A46+0.1</f>
        <v>8.1</v>
      </c>
      <c r="B47" s="352" t="str">
        <f>+'Ekamut-caxs'!B46</f>
        <v>բաժանորդային վճար</v>
      </c>
      <c r="C47" s="354">
        <f>+'Ekamut-caxs'!D46</f>
        <v>57.6</v>
      </c>
      <c r="D47" s="360"/>
      <c r="E47" s="361"/>
      <c r="F47" s="362"/>
      <c r="G47" s="216">
        <f>+C47-'Ekamut-caxs'!D46</f>
        <v>0</v>
      </c>
    </row>
    <row r="48" spans="1:7" s="363" customFormat="1" ht="15.75" customHeight="1">
      <c r="A48" s="351">
        <f>+A47+0.1</f>
        <v>8.1999999999999993</v>
      </c>
      <c r="B48" s="352" t="str">
        <f>+'Ekamut-caxs'!B47</f>
        <v>րոպեավճար</v>
      </c>
      <c r="C48" s="354">
        <f>+'Ekamut-caxs'!D47</f>
        <v>100</v>
      </c>
      <c r="D48" s="360"/>
      <c r="E48" s="361"/>
      <c r="F48" s="362"/>
      <c r="G48" s="216">
        <f>+C48-'Ekamut-caxs'!D47</f>
        <v>0</v>
      </c>
    </row>
    <row r="49" spans="1:7" s="363" customFormat="1" ht="15.75" customHeight="1">
      <c r="A49" s="351">
        <f>+A48+0.1</f>
        <v>8.2999999999999989</v>
      </c>
      <c r="B49" s="352" t="str">
        <f>+'Ekamut-caxs'!B48</f>
        <v>ինտերնետ կապ</v>
      </c>
      <c r="C49" s="354">
        <f>+'Ekamut-caxs'!D48</f>
        <v>72</v>
      </c>
      <c r="D49" s="360"/>
      <c r="E49" s="361"/>
      <c r="F49" s="362"/>
      <c r="G49" s="216">
        <f>+C49-'Ekamut-caxs'!D48</f>
        <v>0</v>
      </c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30</v>
      </c>
      <c r="D50" s="219"/>
      <c r="E50" s="53"/>
      <c r="F50" s="28"/>
      <c r="G50" s="216">
        <f>+C50-'Ekamut-caxs'!D49</f>
        <v>0</v>
      </c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1617</v>
      </c>
      <c r="D51" s="219"/>
      <c r="E51" s="53"/>
      <c r="F51" s="28"/>
      <c r="G51" s="216">
        <f>+C51-'Ekamut-caxs'!D50</f>
        <v>0</v>
      </c>
    </row>
    <row r="52" spans="1:7" s="40" customFormat="1" ht="18" customHeight="1">
      <c r="A52" s="34">
        <f t="shared" ref="A52:A73" si="2">+A51+1</f>
        <v>11</v>
      </c>
      <c r="B52" s="223" t="str">
        <f>+'Ekamut-caxs'!B51</f>
        <v>Գրասենյակային ապրանքների գծով</v>
      </c>
      <c r="C52" s="132">
        <f>+'Ekamut-caxs'!D51</f>
        <v>306.89999999999998</v>
      </c>
      <c r="D52" s="219"/>
      <c r="E52" s="53"/>
      <c r="F52" s="28"/>
      <c r="G52" s="216">
        <f>+C52-'Ekamut-caxs'!D51</f>
        <v>0</v>
      </c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800</v>
      </c>
      <c r="D53" s="219"/>
      <c r="E53" s="53"/>
      <c r="F53" s="28"/>
      <c r="G53" s="216">
        <f>+C53-'Ekamut-caxs'!D52</f>
        <v>0</v>
      </c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1700</v>
      </c>
      <c r="D54" s="219"/>
      <c r="E54" s="53"/>
      <c r="F54" s="28"/>
      <c r="G54" s="216">
        <f>+C54-'Ekamut-caxs'!D53</f>
        <v>0</v>
      </c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80</v>
      </c>
      <c r="D55" s="219"/>
      <c r="E55" s="53"/>
      <c r="F55" s="28"/>
      <c r="G55" s="216">
        <f>+C55-'Ekamut-caxs'!D54</f>
        <v>0</v>
      </c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350</v>
      </c>
      <c r="D56" s="219"/>
      <c r="E56" s="53"/>
      <c r="F56" s="28"/>
      <c r="G56" s="216">
        <f>+C56-'Ekamut-caxs'!D55</f>
        <v>0</v>
      </c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700</v>
      </c>
      <c r="D57" s="219"/>
      <c r="E57" s="53"/>
      <c r="F57" s="28"/>
      <c r="G57" s="216">
        <f>+C57-'Ekamut-caxs'!D56</f>
        <v>0</v>
      </c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150</v>
      </c>
      <c r="D58" s="219"/>
      <c r="E58" s="53"/>
      <c r="F58" s="28"/>
      <c r="G58" s="216">
        <f>+C58-'Ekamut-caxs'!D57</f>
        <v>0</v>
      </c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16">
        <f>+C59-'Ekamut-caxs'!D58</f>
        <v>0</v>
      </c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16">
        <f>+C60-'Ekamut-caxs'!D59</f>
        <v>0</v>
      </c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150</v>
      </c>
      <c r="D61" s="219"/>
      <c r="E61" s="53"/>
      <c r="F61" s="28"/>
      <c r="G61" s="216">
        <f>+C61-'Ekamut-caxs'!D60</f>
        <v>0</v>
      </c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100</v>
      </c>
      <c r="D62" s="219"/>
      <c r="E62" s="53"/>
      <c r="F62" s="28"/>
      <c r="G62" s="216">
        <f>+C62-'Ekamut-caxs'!D61</f>
        <v>0</v>
      </c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16">
        <f>+C63-'Ekamut-caxs'!D62</f>
        <v>0</v>
      </c>
    </row>
    <row r="64" spans="1:7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16">
        <f>+C64-'Ekamut-caxs'!D63</f>
        <v>0</v>
      </c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16">
        <f>+C65-'Ekamut-caxs'!D64</f>
        <v>0</v>
      </c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16">
        <f>+C66-'Ekamut-caxs'!D65</f>
        <v>0</v>
      </c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57.42</v>
      </c>
      <c r="D67" s="219"/>
      <c r="E67" s="53"/>
      <c r="F67" s="28"/>
      <c r="G67" s="216">
        <f>+C67-'Ekamut-caxs'!D66</f>
        <v>0</v>
      </c>
    </row>
    <row r="68" spans="1:7" s="40" customFormat="1" ht="18" customHeight="1">
      <c r="A68" s="34">
        <v>22</v>
      </c>
      <c r="B68" s="223" t="str">
        <f>+'Ekamut-caxs'!B67</f>
        <v>Միջոցառման կազմակերպման գծով</v>
      </c>
      <c r="C68" s="132">
        <f>+'Ekamut-caxs'!D67</f>
        <v>100</v>
      </c>
      <c r="D68" s="219"/>
      <c r="E68" s="53"/>
      <c r="F68" s="28"/>
      <c r="G68" s="216">
        <f>+C68-'Ekamut-caxs'!D67</f>
        <v>0</v>
      </c>
    </row>
    <row r="69" spans="1:7" s="40" customFormat="1" ht="18" hidden="1" customHeight="1">
      <c r="A69" s="34">
        <f t="shared" si="2"/>
        <v>23</v>
      </c>
      <c r="B69" s="223">
        <f>+'Ekamut-caxs'!B68</f>
        <v>0</v>
      </c>
      <c r="C69" s="131">
        <f>+'Ekamut-caxs'!D68</f>
        <v>0</v>
      </c>
      <c r="D69" s="219"/>
      <c r="E69" s="53"/>
      <c r="F69" s="28"/>
      <c r="G69" s="216">
        <f>+C69-'Ekamut-caxs'!D68</f>
        <v>0</v>
      </c>
    </row>
    <row r="70" spans="1:7" s="40" customFormat="1" ht="18" hidden="1" customHeight="1">
      <c r="A70" s="34">
        <f t="shared" si="2"/>
        <v>24</v>
      </c>
      <c r="B70" s="223">
        <f>+'Ekamut-caxs'!B69</f>
        <v>0</v>
      </c>
      <c r="C70" s="131">
        <f>+'Ekamut-caxs'!D69</f>
        <v>0</v>
      </c>
      <c r="D70" s="219"/>
      <c r="E70" s="53"/>
      <c r="F70" s="28"/>
      <c r="G70" s="216">
        <f>+C70-'Ekamut-caxs'!D69</f>
        <v>0</v>
      </c>
    </row>
    <row r="71" spans="1:7" s="40" customFormat="1" ht="18" customHeight="1">
      <c r="A71" s="34">
        <v>23</v>
      </c>
      <c r="B71" s="223" t="str">
        <f>+'Ekamut-caxs'!B70</f>
        <v>Դուրսգրվող գույքի վերագնահատման գծով</v>
      </c>
      <c r="C71" s="132">
        <f>+'Ekamut-caxs'!D70</f>
        <v>100</v>
      </c>
      <c r="D71" s="219"/>
      <c r="E71" s="53" t="s">
        <v>267</v>
      </c>
      <c r="F71" s="28"/>
      <c r="G71" s="216">
        <f>+C71-'Ekamut-caxs'!D70</f>
        <v>0</v>
      </c>
    </row>
    <row r="72" spans="1:7" s="40" customFormat="1" ht="18" customHeight="1">
      <c r="A72" s="34">
        <f t="shared" si="2"/>
        <v>24</v>
      </c>
      <c r="B72" s="223" t="str">
        <f>+'Ekamut-caxs'!B71</f>
        <v>Կրակմարիչների լիցքավորում</v>
      </c>
      <c r="C72" s="132">
        <f>+'Ekamut-caxs'!D71</f>
        <v>60</v>
      </c>
      <c r="D72" s="219"/>
      <c r="E72" s="53"/>
      <c r="F72" s="28"/>
      <c r="G72" s="216">
        <f>+C72-'Ekamut-caxs'!D71</f>
        <v>0</v>
      </c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3" customFormat="1" ht="15.75" hidden="1" customHeight="1">
      <c r="A74" s="351">
        <f>+A73+0.1</f>
        <v>25.1</v>
      </c>
      <c r="B74" s="352" t="s">
        <v>35</v>
      </c>
      <c r="C74" s="353"/>
      <c r="D74" s="360"/>
      <c r="E74" s="361"/>
      <c r="F74" s="362"/>
      <c r="G74" s="362"/>
    </row>
    <row r="75" spans="1:7" s="363" customFormat="1" ht="15.75" hidden="1" customHeight="1">
      <c r="A75" s="351">
        <f>+A74+0.1</f>
        <v>25.200000000000003</v>
      </c>
      <c r="B75" s="352" t="s">
        <v>47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25.300000000000004</v>
      </c>
      <c r="B76" s="352" t="s">
        <v>80</v>
      </c>
      <c r="C76" s="354">
        <f>+'Ekamut-caxs'!D74</f>
        <v>0</v>
      </c>
      <c r="D76" s="360"/>
      <c r="E76" s="361"/>
      <c r="F76" s="362"/>
      <c r="G76" s="362"/>
    </row>
    <row r="77" spans="1:7" s="40" customFormat="1" ht="18" customHeight="1">
      <c r="A77" s="34">
        <v>25</v>
      </c>
      <c r="B77" s="223" t="s">
        <v>36</v>
      </c>
      <c r="C77" s="132">
        <f>+'Deb. ev kreditor'!F59</f>
        <v>2221.8999999999996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1395</v>
      </c>
      <c r="D79" s="384"/>
      <c r="E79" s="441">
        <f>+C79-C28</f>
        <v>45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1395</v>
      </c>
      <c r="D80" s="219"/>
      <c r="E80" s="53"/>
      <c r="F80" s="28"/>
      <c r="G80" s="28"/>
    </row>
    <row r="81" spans="1:7" s="363" customFormat="1" ht="15.75" customHeight="1">
      <c r="A81" s="351">
        <f t="shared" ref="A81:A86" si="3">+A80+0.1</f>
        <v>1.1000000000000001</v>
      </c>
      <c r="B81" s="352" t="s">
        <v>82</v>
      </c>
      <c r="C81" s="353">
        <v>45</v>
      </c>
      <c r="D81" s="360"/>
      <c r="E81" s="361"/>
      <c r="F81" s="362"/>
      <c r="G81" s="362"/>
    </row>
    <row r="82" spans="1:7" s="363" customFormat="1" ht="15.75" customHeight="1">
      <c r="A82" s="351">
        <f t="shared" si="3"/>
        <v>1.2000000000000002</v>
      </c>
      <c r="B82" s="352" t="s">
        <v>83</v>
      </c>
      <c r="C82" s="353">
        <v>450</v>
      </c>
      <c r="D82" s="360"/>
      <c r="E82" s="361"/>
      <c r="F82" s="362"/>
      <c r="G82" s="362"/>
    </row>
    <row r="83" spans="1:7" s="363" customFormat="1" ht="15.75" customHeight="1">
      <c r="A83" s="351">
        <f t="shared" si="3"/>
        <v>1.3000000000000003</v>
      </c>
      <c r="B83" s="352" t="s">
        <v>84</v>
      </c>
      <c r="C83" s="353">
        <v>900</v>
      </c>
      <c r="D83" s="360"/>
      <c r="E83" s="439"/>
      <c r="F83" s="362"/>
      <c r="G83" s="362"/>
    </row>
    <row r="84" spans="1:7" s="363" customFormat="1" ht="15.75" hidden="1" customHeight="1">
      <c r="A84" s="351">
        <f t="shared" si="3"/>
        <v>1.4000000000000004</v>
      </c>
      <c r="B84" s="352" t="s">
        <v>62</v>
      </c>
      <c r="C84" s="353"/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1.5000000000000004</v>
      </c>
      <c r="B85" s="352" t="s">
        <v>63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1.6000000000000005</v>
      </c>
      <c r="B86" s="352"/>
      <c r="C86" s="353"/>
      <c r="D86" s="360"/>
      <c r="E86" s="361" t="s">
        <v>271</v>
      </c>
      <c r="F86" s="362"/>
      <c r="G86" s="362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>
      <c r="A91" s="27" t="s">
        <v>55</v>
      </c>
      <c r="B91" s="382" t="s">
        <v>139</v>
      </c>
      <c r="C91" s="133">
        <f>SUM(C92:C93)</f>
        <v>1775.8</v>
      </c>
      <c r="D91" s="384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1775.8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6305.5999999999767</v>
      </c>
      <c r="D94" s="219" t="s">
        <v>338</v>
      </c>
      <c r="E94" s="456" t="s">
        <v>184</v>
      </c>
      <c r="F94" s="456"/>
      <c r="G94" s="140"/>
    </row>
    <row r="95" spans="1:7" s="41" customFormat="1" ht="63.75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7" t="str">
        <f>+'Ekamut-caxs'!D78</f>
        <v>Ա. Առաքելյան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8"/>
      <c r="E97" s="364"/>
      <c r="F97" s="43"/>
      <c r="G97" s="43"/>
    </row>
    <row r="98" spans="1:7" s="2" customFormat="1" ht="17.25" hidden="1">
      <c r="B98" s="389" t="s">
        <v>6</v>
      </c>
      <c r="C98" s="217" t="str">
        <f>+'Ekamut-caxs'!D80</f>
        <v>Հ. Խարազյան</v>
      </c>
      <c r="D98" s="217"/>
      <c r="E98" s="41"/>
      <c r="F98" s="43"/>
      <c r="G98" s="43"/>
    </row>
    <row r="99" spans="1:7" s="2" customFormat="1" ht="12" hidden="1" customHeight="1">
      <c r="B99" s="376"/>
      <c r="C99" s="214"/>
      <c r="D99" s="388"/>
      <c r="E99" s="364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1" customFormat="1" ht="17.25">
      <c r="B101" s="390" t="s">
        <v>200</v>
      </c>
      <c r="D101" s="232" t="s">
        <v>215</v>
      </c>
    </row>
    <row r="102" spans="1:7" ht="99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C26" sqref="C2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հ․69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290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7" t="s">
        <v>133</v>
      </c>
      <c r="C6" s="173">
        <f>SUM(C7:C8,C11,C14:C17,C20:C21)</f>
        <v>145703.90000000002</v>
      </c>
      <c r="D6" s="142">
        <f>SUM(D7:D8,D11,D14:D17,D20:D21)</f>
        <v>140713.9</v>
      </c>
      <c r="E6" s="142">
        <f t="shared" ref="E6:E63" si="0">D6-C6</f>
        <v>-4990.0000000000291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130413.4</v>
      </c>
      <c r="D7" s="135">
        <f>+'Ekamut-caxs'!D17</f>
        <v>123981.8</v>
      </c>
      <c r="E7" s="135">
        <f t="shared" si="0"/>
        <v>-6431.5999999999913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10388.700000000001</v>
      </c>
      <c r="D11" s="135">
        <f>SUM(D12:D13)</f>
        <v>11403.5</v>
      </c>
      <c r="E11" s="135">
        <f t="shared" si="0"/>
        <v>1014.7999999999993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6932.1</v>
      </c>
      <c r="D12" s="125">
        <f>+'Ekamut-caxs'!D22</f>
        <v>9209.7000000000007</v>
      </c>
      <c r="E12" s="135">
        <f t="shared" si="0"/>
        <v>2277.6000000000004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3456.6</v>
      </c>
      <c r="D13" s="125">
        <f>+'Ekamut-caxs'!D23</f>
        <v>2193.8000000000002</v>
      </c>
      <c r="E13" s="135">
        <f t="shared" si="0"/>
        <v>-1262.7999999999997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540</v>
      </c>
      <c r="D14" s="135">
        <f>+'Ekamut-caxs'!D24</f>
        <v>982.9</v>
      </c>
      <c r="E14" s="135">
        <f t="shared" si="0"/>
        <v>442.9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>
        <v>6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4273.2</v>
      </c>
      <c r="D17" s="137">
        <f>SUM(D18:D19)</f>
        <v>4273.2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4273.2</v>
      </c>
      <c r="D18" s="126">
        <f>+'Ekamut-caxs'!D28</f>
        <v>4273.2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">
        <v>237</v>
      </c>
      <c r="C20" s="136">
        <v>16.600000000000001</v>
      </c>
      <c r="D20" s="134">
        <v>0.5</v>
      </c>
      <c r="E20" s="134">
        <f t="shared" si="0"/>
        <v>-16.100000000000001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27" t="s">
        <v>134</v>
      </c>
      <c r="C22" s="424">
        <f>SUM(C23,C26:C32,C36:C59,C61:C62)</f>
        <v>145703.90000000002</v>
      </c>
      <c r="D22" s="143">
        <f>SUM(D23,D26:D32,D36:D59,D61:D62)</f>
        <v>140699.32000000004</v>
      </c>
      <c r="E22" s="142">
        <f t="shared" si="0"/>
        <v>-5004.5799999999872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94466.4</v>
      </c>
      <c r="D23" s="137">
        <f>+'Ekamut-caxs'!D36</f>
        <v>96602.8</v>
      </c>
      <c r="E23" s="135">
        <f t="shared" si="0"/>
        <v>2136.4000000000087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337.2</v>
      </c>
      <c r="D24" s="138">
        <f>+'Ekamut-caxs'!D37</f>
        <v>520</v>
      </c>
      <c r="E24" s="126">
        <f>D24-C24</f>
        <v>182.8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5882.5</v>
      </c>
      <c r="E25" s="127">
        <f>D25-C25</f>
        <v>5882.5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31229.5</v>
      </c>
      <c r="D26" s="137">
        <f>+'Ekamut-caxs'!D39</f>
        <v>25669.9</v>
      </c>
      <c r="E26" s="135">
        <f t="shared" si="0"/>
        <v>-5559.5999999999985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4232.3</v>
      </c>
      <c r="D27" s="137">
        <f>+'Ekamut-caxs'!D40</f>
        <v>4361.2</v>
      </c>
      <c r="E27" s="135">
        <f t="shared" si="0"/>
        <v>128.89999999999964</v>
      </c>
      <c r="F27" s="125"/>
      <c r="G27" s="31"/>
      <c r="H27" s="31">
        <v>4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2355.1999999999998</v>
      </c>
      <c r="D28" s="137">
        <f>+'Ekamut-caxs'!D41</f>
        <v>2340.6</v>
      </c>
      <c r="E28" s="135">
        <f t="shared" si="0"/>
        <v>-14.599999999999909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612.20000000000005</v>
      </c>
      <c r="D29" s="137">
        <f>+'Ekamut-caxs'!D42</f>
        <v>521.20000000000005</v>
      </c>
      <c r="E29" s="135">
        <f t="shared" si="0"/>
        <v>-91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135.5</v>
      </c>
      <c r="D30" s="137">
        <f>+'Ekamut-caxs'!D43</f>
        <v>135.5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102</v>
      </c>
      <c r="D31" s="137">
        <f>+'Ekamut-caxs'!D44</f>
        <v>142</v>
      </c>
      <c r="E31" s="135">
        <f t="shared" si="0"/>
        <v>40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209.5</v>
      </c>
      <c r="D32" s="137">
        <f>SUM(D33:D35)</f>
        <v>229.6</v>
      </c>
      <c r="E32" s="135">
        <f t="shared" si="0"/>
        <v>20.099999999999994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+'Ekamut-caxs'!B47</f>
        <v>րոպեավճար</v>
      </c>
      <c r="C34" s="125">
        <v>79.900000000000006</v>
      </c>
      <c r="D34" s="138">
        <f>+'Ekamut-caxs'!D47</f>
        <v>100</v>
      </c>
      <c r="E34" s="126">
        <f t="shared" si="0"/>
        <v>20.099999999999994</v>
      </c>
      <c r="F34" s="125"/>
    </row>
    <row r="35" spans="1:18">
      <c r="A35" s="18">
        <f t="shared" si="3"/>
        <v>8.2999999999999989</v>
      </c>
      <c r="B35" s="400" t="str">
        <f>+'Ekamut-caxs'!B48</f>
        <v>ինտերնետ կապ</v>
      </c>
      <c r="C35" s="125">
        <v>72</v>
      </c>
      <c r="D35" s="138">
        <f>+'Ekamut-caxs'!D48</f>
        <v>72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30</v>
      </c>
      <c r="D36" s="137">
        <f>+'Ekamut-caxs'!D49</f>
        <v>30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1617</v>
      </c>
      <c r="D37" s="137">
        <f>+'Ekamut-caxs'!D50</f>
        <v>1617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306.89999999999998</v>
      </c>
      <c r="D38" s="137">
        <f>+'Ekamut-caxs'!D51</f>
        <v>306.89999999999998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800</v>
      </c>
      <c r="D39" s="137">
        <f>+'Ekamut-caxs'!D52</f>
        <v>800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800</v>
      </c>
      <c r="D40" s="137">
        <f>+'Ekamut-caxs'!D53</f>
        <v>1700</v>
      </c>
      <c r="E40" s="135">
        <f t="shared" si="0"/>
        <v>900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80</v>
      </c>
      <c r="D41" s="137">
        <f>+'Ekamut-caxs'!D54</f>
        <v>80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350</v>
      </c>
      <c r="D42" s="137">
        <f>+'Ekamut-caxs'!D55</f>
        <v>350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700</v>
      </c>
      <c r="D43" s="137">
        <f>+'Ekamut-caxs'!D56</f>
        <v>700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150</v>
      </c>
      <c r="D44" s="137">
        <f>+'Ekamut-caxs'!D57</f>
        <v>150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80</v>
      </c>
      <c r="D48" s="137">
        <f>+'Ekamut-caxs'!D61</f>
        <v>100</v>
      </c>
      <c r="E48" s="135">
        <f t="shared" si="0"/>
        <v>20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72</v>
      </c>
      <c r="D53" s="137">
        <f>+'Ekamut-caxs'!D66</f>
        <v>57.42</v>
      </c>
      <c r="E53" s="135">
        <f t="shared" si="5"/>
        <v>-14.579999999999998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332</v>
      </c>
      <c r="C54" s="134">
        <v>100</v>
      </c>
      <c r="D54" s="137">
        <f>+'Ekamut-caxs'!D67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28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100</v>
      </c>
      <c r="E57" s="134">
        <f>D57-C57</f>
        <v>0</v>
      </c>
      <c r="F57" s="229"/>
    </row>
    <row r="58" spans="1:18" s="31" customFormat="1" ht="17.25">
      <c r="A58" s="34">
        <f t="shared" si="4"/>
        <v>29</v>
      </c>
      <c r="B58" s="174" t="str">
        <f>+'Ekamut-caxs'!B71</f>
        <v>Կրակմարիչների լիցքավորում</v>
      </c>
      <c r="C58" s="134">
        <v>60</v>
      </c>
      <c r="D58" s="136">
        <f>+'Ekamut-caxs'!D71</f>
        <v>60</v>
      </c>
      <c r="E58" s="134">
        <f>D58-C58</f>
        <v>0</v>
      </c>
      <c r="F58" s="134"/>
    </row>
    <row r="59" spans="1:18" s="32" customFormat="1" ht="17.25">
      <c r="A59" s="34">
        <f t="shared" si="4"/>
        <v>30</v>
      </c>
      <c r="B59" s="174" t="str">
        <f>+'Ekamut-caxs'!B72</f>
        <v>Հիմնական միջոցների մաշվածության գծով, որից՝</v>
      </c>
      <c r="C59" s="134">
        <v>4273.2</v>
      </c>
      <c r="D59" s="137">
        <f>+'Ekamut-caxs'!D72</f>
        <v>4273.2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30.1</v>
      </c>
      <c r="B60" s="400" t="str">
        <f>+'Ekamut-caxs'!B73</f>
        <v>պայմանով (անհատույց) ստացված</v>
      </c>
      <c r="C60" s="127">
        <v>4273.2</v>
      </c>
      <c r="D60" s="138">
        <f>+'Ekamut-caxs'!D73</f>
        <v>4273.2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31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32</v>
      </c>
      <c r="B62" s="174" t="str">
        <f>+'Ekamut-caxs'!B75</f>
        <v>Այլ ծախսերի գծով</v>
      </c>
      <c r="C62" s="134">
        <v>2564.1999999999998</v>
      </c>
      <c r="D62" s="137">
        <f>+'Ekamut-caxs'!D75</f>
        <v>0</v>
      </c>
      <c r="E62" s="135">
        <f t="shared" si="5"/>
        <v>-2564.1999999999998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8" t="s">
        <v>76</v>
      </c>
      <c r="C63" s="173">
        <f>C6-C22</f>
        <v>0</v>
      </c>
      <c r="D63" s="142">
        <f>D6-D22</f>
        <v>14.57999999995809</v>
      </c>
      <c r="E63" s="142">
        <f t="shared" si="0"/>
        <v>14.57999999995809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8" t="s">
        <v>2</v>
      </c>
      <c r="C65" s="64"/>
      <c r="D65" s="459" t="str">
        <f>+'Ekamut-caxs'!D78</f>
        <v>Ա. Առաքելյան</v>
      </c>
      <c r="E65" s="459"/>
      <c r="F65" s="63"/>
    </row>
    <row r="66" spans="1:6" s="10" customFormat="1" ht="9.75" customHeight="1">
      <c r="A66" s="58"/>
      <c r="B66" s="419"/>
      <c r="C66" s="87"/>
      <c r="D66" s="458" t="s">
        <v>5</v>
      </c>
      <c r="E66" s="458"/>
      <c r="F66" s="403"/>
    </row>
    <row r="67" spans="1:6" s="10" customFormat="1" ht="24.75" customHeight="1">
      <c r="A67" s="58"/>
      <c r="B67" s="418" t="s">
        <v>6</v>
      </c>
      <c r="C67" s="64"/>
      <c r="D67" s="459" t="str">
        <f>+'Ekamut-caxs'!D80</f>
        <v>Հ. Խարազյան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3"/>
    </row>
    <row r="69" spans="1:6" s="10" customFormat="1">
      <c r="A69" s="58"/>
      <c r="B69" s="420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C26" sqref="C2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6.1406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հ․69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291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5">
        <v>10348.799999999999</v>
      </c>
      <c r="D6" s="128">
        <f>+C6</f>
        <v>10348.799999999999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142764.1</v>
      </c>
      <c r="D7" s="133">
        <f>SUM(D8:D9,D12,D16:D21)</f>
        <v>137775.62</v>
      </c>
      <c r="E7" s="133">
        <f>D7-C7</f>
        <v>-4988.4800000000105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130413.4</v>
      </c>
      <c r="D8" s="132">
        <f>+'Dramakan hosqer'!C21</f>
        <v>123981.8</v>
      </c>
      <c r="E8" s="132">
        <f>D8-C8</f>
        <v>-6431.5999999999913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57.42</v>
      </c>
      <c r="E9" s="132">
        <f t="shared" ref="E9:E16" si="1">D9-C9</f>
        <v>-14.579999999999998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57.42</v>
      </c>
      <c r="E10" s="355">
        <f t="shared" si="1"/>
        <v>-14.579999999999998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11738.7</v>
      </c>
      <c r="D12" s="132">
        <f>SUM(D13:D15)</f>
        <v>12753.5</v>
      </c>
      <c r="E12" s="132">
        <f t="shared" si="1"/>
        <v>1014.7999999999993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6932.1</v>
      </c>
      <c r="D13" s="354">
        <f>+'Dramakan hosqer'!C26</f>
        <v>9209.7000000000007</v>
      </c>
      <c r="E13" s="355">
        <f t="shared" si="1"/>
        <v>2277.6000000000004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3456.6</v>
      </c>
      <c r="D14" s="354">
        <f>+'Dramakan hosqer'!C27</f>
        <v>2193.8000000000002</v>
      </c>
      <c r="E14" s="355">
        <f t="shared" si="1"/>
        <v>-1262.7999999999997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1350</v>
      </c>
      <c r="D15" s="354">
        <f>+'Dramakan hosqer'!C28</f>
        <v>1350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540</v>
      </c>
      <c r="D16" s="132">
        <f>+'Dramakan hosqer'!C29</f>
        <v>982.9</v>
      </c>
      <c r="E16" s="132">
        <f t="shared" si="1"/>
        <v>442.9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142424.29999999999</v>
      </c>
      <c r="D22" s="133">
        <f>+D23+D66+D78</f>
        <v>141818.82</v>
      </c>
      <c r="E22" s="133">
        <f t="shared" si="0"/>
        <v>-605.47999999998137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141074.29999999999</v>
      </c>
      <c r="D23" s="133">
        <f>SUM(D24,D27:D33,D37:D60,D64:D65)</f>
        <v>138648.02000000002</v>
      </c>
      <c r="E23" s="133">
        <f t="shared" si="0"/>
        <v>-2426.2799999999697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94466.4</v>
      </c>
      <c r="D24" s="132">
        <f>+'Dramakan hosqer'!C37</f>
        <v>96602.8</v>
      </c>
      <c r="E24" s="132">
        <f t="shared" si="0"/>
        <v>2136.4000000000087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337.2</v>
      </c>
      <c r="D25" s="354">
        <f>+'Dramakan hosqer'!C38</f>
        <v>520</v>
      </c>
      <c r="E25" s="355">
        <f t="shared" si="0"/>
        <v>182.8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5882.5</v>
      </c>
      <c r="E26" s="355">
        <f t="shared" si="0"/>
        <v>5882.5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31229.5</v>
      </c>
      <c r="D27" s="132">
        <f>+'Dramakan hosqer'!C40</f>
        <v>25669.9</v>
      </c>
      <c r="E27" s="132">
        <f t="shared" si="0"/>
        <v>-5559.5999999999985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4232.3</v>
      </c>
      <c r="D28" s="132">
        <f>+'Dramakan hosqer'!C41</f>
        <v>4361.2</v>
      </c>
      <c r="E28" s="132">
        <f t="shared" si="0"/>
        <v>128.89999999999964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2355.1999999999998</v>
      </c>
      <c r="D29" s="132">
        <f>+'Dramakan hosqer'!C42</f>
        <v>2340.6</v>
      </c>
      <c r="E29" s="132">
        <f t="shared" si="0"/>
        <v>-14.599999999999909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595.6</v>
      </c>
      <c r="D30" s="132">
        <f>+'Dramakan hosqer'!C43</f>
        <v>521.20000000000005</v>
      </c>
      <c r="E30" s="132">
        <f t="shared" si="0"/>
        <v>-74.399999999999977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135.5</v>
      </c>
      <c r="D31" s="132">
        <f>+'Dramakan hosqer'!C44</f>
        <v>135.5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102</v>
      </c>
      <c r="D32" s="132">
        <f>+'Dramakan hosqer'!C45</f>
        <v>142</v>
      </c>
      <c r="E32" s="132">
        <f t="shared" si="0"/>
        <v>40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209.5</v>
      </c>
      <c r="D33" s="132">
        <f>SUM(D34:D36)</f>
        <v>229.6</v>
      </c>
      <c r="E33" s="132">
        <f t="shared" si="0"/>
        <v>20.099999999999994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79.900000000000006</v>
      </c>
      <c r="D35" s="354">
        <f>+'Dramakan hosqer'!C48</f>
        <v>100</v>
      </c>
      <c r="E35" s="355">
        <f t="shared" si="0"/>
        <v>20.099999999999994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72</v>
      </c>
      <c r="D36" s="354">
        <f>+'Dramakan hosqer'!C49</f>
        <v>72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30</v>
      </c>
      <c r="D37" s="132">
        <f>+'Dramakan hosqer'!C50</f>
        <v>30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1617</v>
      </c>
      <c r="D38" s="132">
        <f>+'Dramakan hosqer'!C51</f>
        <v>1617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306.89999999999998</v>
      </c>
      <c r="D39" s="132">
        <f>+'Dramakan hosqer'!C52</f>
        <v>306.89999999999998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800</v>
      </c>
      <c r="D40" s="132">
        <f>+'Dramakan hosqer'!C53</f>
        <v>800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800</v>
      </c>
      <c r="D41" s="132">
        <f>+'Dramakan hosqer'!C54</f>
        <v>1700</v>
      </c>
      <c r="E41" s="132">
        <f t="shared" si="0"/>
        <v>900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80</v>
      </c>
      <c r="D42" s="132">
        <f>+'Dramakan hosqer'!C55</f>
        <v>80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350</v>
      </c>
      <c r="D43" s="132">
        <f>+'Dramakan hosqer'!C56</f>
        <v>350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700</v>
      </c>
      <c r="D44" s="132">
        <f>+'Dramakan hosqer'!C57</f>
        <v>700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150</v>
      </c>
      <c r="D45" s="132">
        <f>+'Dramakan hosqer'!C58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100</v>
      </c>
      <c r="E49" s="132">
        <f t="shared" si="0"/>
        <v>20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57.42</v>
      </c>
      <c r="E54" s="132">
        <f t="shared" si="0"/>
        <v>-14.579999999999998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">
        <v>332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28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29</v>
      </c>
      <c r="B59" s="223" t="str">
        <f>+'Dramakan hosqer'!B72</f>
        <v>Կրակմարիչների լիցքավորում</v>
      </c>
      <c r="C59" s="131">
        <v>60</v>
      </c>
      <c r="D59" s="132">
        <f>+'Dramakan hosqer'!C72</f>
        <v>60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30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30.1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30.200000000000003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30.300000000000004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31</v>
      </c>
      <c r="B64" s="223" t="str">
        <f>+'Dramakan hosqer'!B77</f>
        <v>Կրեդիտորական պարտքի մարման գծով</v>
      </c>
      <c r="C64" s="131">
        <v>2224.4</v>
      </c>
      <c r="D64" s="132">
        <f>+'Dramakan hosqer'!C77</f>
        <v>2221.8999999999996</v>
      </c>
      <c r="E64" s="132">
        <f t="shared" si="0"/>
        <v>-2.5000000000004547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32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1350</v>
      </c>
      <c r="D66" s="133">
        <f>+D67+D74</f>
        <v>1395</v>
      </c>
      <c r="E66" s="133">
        <f t="shared" si="0"/>
        <v>45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1350</v>
      </c>
      <c r="D67" s="132">
        <f>SUM(D68:D73)</f>
        <v>1395</v>
      </c>
      <c r="E67" s="132">
        <f t="shared" si="0"/>
        <v>45</v>
      </c>
      <c r="F67" s="131">
        <f>+E67-E68</f>
        <v>0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/>
      <c r="D68" s="354">
        <f>+'Dramakan hosqer'!C81</f>
        <v>45</v>
      </c>
      <c r="E68" s="355">
        <f t="shared" ref="E68:E81" si="7">D68-C68</f>
        <v>45</v>
      </c>
      <c r="F68" s="356" t="s">
        <v>336</v>
      </c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>
        <v>450</v>
      </c>
      <c r="D69" s="354">
        <f>+'Dramakan hosqer'!C82</f>
        <v>450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900</v>
      </c>
      <c r="D70" s="354">
        <f>+'Dramakan hosqer'!C83</f>
        <v>900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2" t="s">
        <v>139</v>
      </c>
      <c r="C78" s="128">
        <f>SUM(C79:C80)</f>
        <v>0</v>
      </c>
      <c r="D78" s="133">
        <f>SUM(D79:D80)</f>
        <v>1775.8</v>
      </c>
      <c r="E78" s="133">
        <f t="shared" si="7"/>
        <v>1775.8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1775.8</v>
      </c>
      <c r="E79" s="131">
        <f>D79-C79</f>
        <v>1775.8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10688.600000000006</v>
      </c>
      <c r="D81" s="133">
        <f>D6+D7-D22</f>
        <v>6305.5999999999767</v>
      </c>
      <c r="E81" s="133">
        <f t="shared" si="7"/>
        <v>-4383.0000000000291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2" t="str">
        <f>+'Ekamut-caxs'!D78</f>
        <v>Ա. Առաքելյան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59" t="str">
        <f>+'Ekamut-caxs'!D80</f>
        <v>Հ. Խարազյան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C26" sqref="C2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հ․69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292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769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295.60000000000002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103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370.4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769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865.2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250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37.6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33.799999999999997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11.9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897</v>
      </c>
      <c r="E43" s="21"/>
    </row>
    <row r="44" spans="1:22">
      <c r="A44" s="99">
        <v>1.9</v>
      </c>
      <c r="B44" s="101"/>
      <c r="C44" s="103" t="s">
        <v>327</v>
      </c>
      <c r="D44" s="21">
        <v>19.2</v>
      </c>
      <c r="E44" s="21"/>
    </row>
    <row r="45" spans="1:22">
      <c r="A45" s="104">
        <v>2</v>
      </c>
      <c r="B45" s="101"/>
      <c r="C45" s="103" t="s">
        <v>328</v>
      </c>
      <c r="D45" s="21">
        <v>72</v>
      </c>
      <c r="E45" s="21"/>
    </row>
    <row r="46" spans="1:22" ht="27">
      <c r="A46" s="99">
        <v>2.1</v>
      </c>
      <c r="B46" s="101"/>
      <c r="C46" s="103" t="s">
        <v>330</v>
      </c>
      <c r="D46" s="21">
        <v>12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329</v>
      </c>
      <c r="D49" s="21">
        <v>23.2</v>
      </c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5544</v>
      </c>
      <c r="E54" s="21"/>
      <c r="F54" s="145">
        <f>SUM(D36:D53)</f>
        <v>2221.8999999999996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5541.5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331</v>
      </c>
      <c r="D58" s="21">
        <v>2.5</v>
      </c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7765.9</v>
      </c>
      <c r="E59" s="116"/>
      <c r="F59" s="300">
        <f>+D59-D54</f>
        <v>2221.8999999999996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10348.799999999999</v>
      </c>
      <c r="D62" s="463" t="s">
        <v>175</v>
      </c>
      <c r="E62" s="46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5" t="str">
        <f>+'Ekamut-caxs'!D78</f>
        <v>Ա. Առաքելյան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90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5" t="str">
        <f>+'Ekamut-caxs'!D80</f>
        <v>Հ. Խարազյան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90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C26" sqref="C2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8.71093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7109375" style="238" customWidth="1"/>
    <col min="9" max="9" width="14.85546875" style="238" customWidth="1"/>
    <col min="10" max="10" width="18.2851562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հ․69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2" customFormat="1" ht="51" customHeight="1">
      <c r="A6" s="475"/>
      <c r="B6" s="475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37">
        <v>5648</v>
      </c>
      <c r="D7" s="438">
        <v>811617</v>
      </c>
      <c r="E7" s="246">
        <v>6269</v>
      </c>
      <c r="F7" s="246">
        <f>IF((E7&lt;10000), E7*143.7, E7*107.1)</f>
        <v>900855.29999999993</v>
      </c>
      <c r="G7" s="437">
        <v>4280</v>
      </c>
      <c r="H7" s="438">
        <v>221294</v>
      </c>
      <c r="I7" s="245">
        <v>4300</v>
      </c>
      <c r="J7" s="246">
        <v>221164</v>
      </c>
      <c r="K7" s="437">
        <v>173</v>
      </c>
      <c r="L7" s="245">
        <v>173</v>
      </c>
      <c r="M7" s="246">
        <f t="shared" ref="M7:M18" si="0">+L7*200.47</f>
        <v>34681.31</v>
      </c>
    </row>
    <row r="8" spans="1:13" ht="19.5" customHeight="1">
      <c r="A8" s="243">
        <v>2</v>
      </c>
      <c r="B8" s="244" t="s">
        <v>96</v>
      </c>
      <c r="C8" s="437">
        <v>4420</v>
      </c>
      <c r="D8" s="438">
        <v>635154</v>
      </c>
      <c r="E8" s="246">
        <v>5794</v>
      </c>
      <c r="F8" s="246">
        <f t="shared" ref="F8:F18" si="1">IF((E8&lt;10000), E8*143.7, E8*107.1)</f>
        <v>832597.79999999993</v>
      </c>
      <c r="G8" s="437">
        <v>4080</v>
      </c>
      <c r="H8" s="438">
        <v>211798</v>
      </c>
      <c r="I8" s="245">
        <v>4320</v>
      </c>
      <c r="J8" s="246">
        <v>223034</v>
      </c>
      <c r="K8" s="437">
        <v>116</v>
      </c>
      <c r="L8" s="245">
        <v>131</v>
      </c>
      <c r="M8" s="246">
        <f t="shared" si="0"/>
        <v>26261.57</v>
      </c>
    </row>
    <row r="9" spans="1:13" ht="19.5" customHeight="1">
      <c r="A9" s="243">
        <v>3</v>
      </c>
      <c r="B9" s="244" t="s">
        <v>97</v>
      </c>
      <c r="C9" s="437">
        <v>3575</v>
      </c>
      <c r="D9" s="438">
        <v>513727.49999999994</v>
      </c>
      <c r="E9" s="246">
        <v>3333</v>
      </c>
      <c r="F9" s="246">
        <f t="shared" si="1"/>
        <v>478952.1</v>
      </c>
      <c r="G9" s="437">
        <v>4140</v>
      </c>
      <c r="H9" s="438">
        <v>214417</v>
      </c>
      <c r="I9" s="245">
        <v>4720</v>
      </c>
      <c r="J9" s="246">
        <v>244226</v>
      </c>
      <c r="K9" s="437">
        <v>216</v>
      </c>
      <c r="L9" s="245">
        <v>168</v>
      </c>
      <c r="M9" s="246">
        <f t="shared" si="0"/>
        <v>33678.959999999999</v>
      </c>
    </row>
    <row r="10" spans="1:13" ht="19.5" customHeight="1">
      <c r="A10" s="243">
        <v>4</v>
      </c>
      <c r="B10" s="244" t="s">
        <v>98</v>
      </c>
      <c r="C10" s="437">
        <v>492</v>
      </c>
      <c r="D10" s="438">
        <v>70700.399999999994</v>
      </c>
      <c r="E10" s="246">
        <v>894</v>
      </c>
      <c r="F10" s="246">
        <f t="shared" si="1"/>
        <v>128467.79999999999</v>
      </c>
      <c r="G10" s="437">
        <v>2680</v>
      </c>
      <c r="H10" s="438">
        <v>140126</v>
      </c>
      <c r="I10" s="245">
        <v>3212</v>
      </c>
      <c r="J10" s="246">
        <v>167967</v>
      </c>
      <c r="K10" s="437">
        <v>168</v>
      </c>
      <c r="L10" s="245">
        <v>196</v>
      </c>
      <c r="M10" s="246">
        <f t="shared" si="0"/>
        <v>39292.120000000003</v>
      </c>
    </row>
    <row r="11" spans="1:13" ht="19.5" customHeight="1">
      <c r="A11" s="243">
        <v>5</v>
      </c>
      <c r="B11" s="244" t="s">
        <v>99</v>
      </c>
      <c r="C11" s="437">
        <v>410</v>
      </c>
      <c r="D11" s="438">
        <v>58916.999999999993</v>
      </c>
      <c r="E11" s="246">
        <v>496</v>
      </c>
      <c r="F11" s="246">
        <f t="shared" si="1"/>
        <v>71275.199999999997</v>
      </c>
      <c r="G11" s="437">
        <v>2660</v>
      </c>
      <c r="H11" s="438">
        <v>139057</v>
      </c>
      <c r="I11" s="245">
        <v>3125</v>
      </c>
      <c r="J11" s="246">
        <v>163250</v>
      </c>
      <c r="K11" s="437">
        <v>193</v>
      </c>
      <c r="L11" s="245">
        <v>231</v>
      </c>
      <c r="M11" s="246">
        <f t="shared" si="0"/>
        <v>46308.57</v>
      </c>
    </row>
    <row r="12" spans="1:13" ht="19.5" customHeight="1">
      <c r="A12" s="243">
        <v>6</v>
      </c>
      <c r="B12" s="244" t="s">
        <v>100</v>
      </c>
      <c r="C12" s="437">
        <v>305</v>
      </c>
      <c r="D12" s="438">
        <v>43828.5</v>
      </c>
      <c r="E12" s="246">
        <v>486</v>
      </c>
      <c r="F12" s="246">
        <f t="shared" si="1"/>
        <v>69838.2</v>
      </c>
      <c r="G12" s="437">
        <v>3100</v>
      </c>
      <c r="H12" s="438">
        <v>161188</v>
      </c>
      <c r="I12" s="245">
        <v>3836</v>
      </c>
      <c r="J12" s="246">
        <v>200158</v>
      </c>
      <c r="K12" s="437">
        <v>175</v>
      </c>
      <c r="L12" s="245">
        <v>155</v>
      </c>
      <c r="M12" s="246">
        <f t="shared" si="0"/>
        <v>31072.85</v>
      </c>
    </row>
    <row r="13" spans="1:13" ht="19.5" customHeight="1">
      <c r="A13" s="243">
        <v>7</v>
      </c>
      <c r="B13" s="244" t="s">
        <v>101</v>
      </c>
      <c r="C13" s="437">
        <v>272</v>
      </c>
      <c r="D13" s="438">
        <v>39086.399999999994</v>
      </c>
      <c r="E13" s="246">
        <v>330</v>
      </c>
      <c r="F13" s="246">
        <f t="shared" si="1"/>
        <v>47420.999999999993</v>
      </c>
      <c r="G13" s="437">
        <v>2900</v>
      </c>
      <c r="H13" s="438">
        <v>149692</v>
      </c>
      <c r="I13" s="245">
        <v>3382</v>
      </c>
      <c r="J13" s="246">
        <v>173764</v>
      </c>
      <c r="K13" s="437">
        <v>179</v>
      </c>
      <c r="L13" s="245">
        <v>190</v>
      </c>
      <c r="M13" s="246">
        <f>+L13*200.47</f>
        <v>38089.300000000003</v>
      </c>
    </row>
    <row r="14" spans="1:13" ht="19.5" customHeight="1">
      <c r="A14" s="243">
        <v>8</v>
      </c>
      <c r="B14" s="247" t="s">
        <v>102</v>
      </c>
      <c r="C14" s="437">
        <v>216</v>
      </c>
      <c r="D14" s="438">
        <v>31039.199999999997</v>
      </c>
      <c r="E14" s="246">
        <v>188</v>
      </c>
      <c r="F14" s="246">
        <f t="shared" si="1"/>
        <v>27015.599999999999</v>
      </c>
      <c r="G14" s="437">
        <v>2600</v>
      </c>
      <c r="H14" s="438">
        <v>133848</v>
      </c>
      <c r="I14" s="245">
        <v>3248</v>
      </c>
      <c r="J14" s="246">
        <v>165703</v>
      </c>
      <c r="K14" s="437">
        <v>195</v>
      </c>
      <c r="L14" s="245">
        <v>189</v>
      </c>
      <c r="M14" s="246">
        <f t="shared" si="0"/>
        <v>37888.83</v>
      </c>
    </row>
    <row r="15" spans="1:13" ht="19.5" customHeight="1">
      <c r="A15" s="243">
        <v>9</v>
      </c>
      <c r="B15" s="247" t="s">
        <v>103</v>
      </c>
      <c r="C15" s="437">
        <v>408</v>
      </c>
      <c r="D15" s="438">
        <v>58629.599999999999</v>
      </c>
      <c r="E15" s="246">
        <v>408</v>
      </c>
      <c r="F15" s="246">
        <f t="shared" si="1"/>
        <v>58629.599999999999</v>
      </c>
      <c r="G15" s="437">
        <v>3520</v>
      </c>
      <c r="H15" s="438">
        <v>183450</v>
      </c>
      <c r="I15" s="245">
        <v>3460</v>
      </c>
      <c r="J15" s="246">
        <v>178353</v>
      </c>
      <c r="K15" s="437">
        <v>74</v>
      </c>
      <c r="L15" s="245">
        <v>99</v>
      </c>
      <c r="M15" s="246">
        <f t="shared" si="0"/>
        <v>19846.53</v>
      </c>
    </row>
    <row r="16" spans="1:13" ht="19.5" customHeight="1">
      <c r="A16" s="243">
        <v>10</v>
      </c>
      <c r="B16" s="247" t="s">
        <v>104</v>
      </c>
      <c r="C16" s="437">
        <v>1630</v>
      </c>
      <c r="D16" s="438">
        <v>234230.99999999997</v>
      </c>
      <c r="E16" s="246">
        <v>465</v>
      </c>
      <c r="F16" s="246">
        <f t="shared" si="1"/>
        <v>66820.5</v>
      </c>
      <c r="G16" s="437">
        <v>3940</v>
      </c>
      <c r="H16" s="438">
        <v>205511</v>
      </c>
      <c r="I16" s="245">
        <v>1040</v>
      </c>
      <c r="J16" s="246">
        <v>51219</v>
      </c>
      <c r="K16" s="437">
        <v>223</v>
      </c>
      <c r="L16" s="245">
        <v>265</v>
      </c>
      <c r="M16" s="246">
        <f t="shared" si="0"/>
        <v>53124.55</v>
      </c>
    </row>
    <row r="17" spans="1:13" ht="19.5" customHeight="1">
      <c r="A17" s="243">
        <v>11</v>
      </c>
      <c r="B17" s="247" t="s">
        <v>105</v>
      </c>
      <c r="C17" s="437">
        <v>6038</v>
      </c>
      <c r="D17" s="438">
        <v>867660.6</v>
      </c>
      <c r="E17" s="246">
        <f>+C7</f>
        <v>5648</v>
      </c>
      <c r="F17" s="246">
        <f t="shared" si="1"/>
        <v>811617.6</v>
      </c>
      <c r="G17" s="437">
        <v>4100</v>
      </c>
      <c r="H17" s="438">
        <v>219268</v>
      </c>
      <c r="I17" s="245">
        <f>+G7</f>
        <v>4280</v>
      </c>
      <c r="J17" s="246">
        <f t="shared" ref="J17:J18" si="2">+I17*53.48</f>
        <v>228894.4</v>
      </c>
      <c r="K17" s="437">
        <v>630</v>
      </c>
      <c r="L17" s="245">
        <f>+K7</f>
        <v>173</v>
      </c>
      <c r="M17" s="246">
        <f t="shared" si="0"/>
        <v>34681.31</v>
      </c>
    </row>
    <row r="18" spans="1:13" ht="19.5" customHeight="1">
      <c r="A18" s="243">
        <v>12</v>
      </c>
      <c r="B18" s="247" t="s">
        <v>106</v>
      </c>
      <c r="C18" s="437">
        <v>6038</v>
      </c>
      <c r="D18" s="438">
        <v>867660.6</v>
      </c>
      <c r="E18" s="246">
        <f>+C18</f>
        <v>6038</v>
      </c>
      <c r="F18" s="246">
        <f t="shared" si="1"/>
        <v>867660.6</v>
      </c>
      <c r="G18" s="437">
        <v>6038</v>
      </c>
      <c r="H18" s="438">
        <v>322912.24</v>
      </c>
      <c r="I18" s="245">
        <f>+G18</f>
        <v>6038</v>
      </c>
      <c r="J18" s="246">
        <f t="shared" si="2"/>
        <v>322912.24</v>
      </c>
      <c r="K18" s="437">
        <v>630</v>
      </c>
      <c r="L18" s="245">
        <f>+K18</f>
        <v>630</v>
      </c>
      <c r="M18" s="246">
        <f t="shared" si="0"/>
        <v>126296.1</v>
      </c>
    </row>
    <row r="19" spans="1:13" ht="32.25" customHeight="1">
      <c r="A19" s="249"/>
      <c r="B19" s="239" t="s">
        <v>88</v>
      </c>
      <c r="C19" s="250">
        <f t="shared" ref="C19:K19" si="3">SUM(C7:C18)</f>
        <v>29452</v>
      </c>
      <c r="D19" s="251">
        <f t="shared" si="3"/>
        <v>4232251.8</v>
      </c>
      <c r="E19" s="250">
        <f t="shared" si="3"/>
        <v>30349</v>
      </c>
      <c r="F19" s="251">
        <f>SUM(F7:F18)</f>
        <v>4361151.3</v>
      </c>
      <c r="G19" s="250">
        <f>SUM(G7:G18)</f>
        <v>44038</v>
      </c>
      <c r="H19" s="251">
        <f>SUM(H7:H18)</f>
        <v>2302561.2400000002</v>
      </c>
      <c r="I19" s="250">
        <f>SUM(I7:I18)</f>
        <v>44961</v>
      </c>
      <c r="J19" s="251">
        <f>SUM(J7:J18)</f>
        <v>2340644.6399999997</v>
      </c>
      <c r="K19" s="250">
        <f t="shared" si="3"/>
        <v>2972</v>
      </c>
      <c r="L19" s="250">
        <f>SUM(L7:L18)</f>
        <v>2600</v>
      </c>
      <c r="M19" s="251">
        <f>SUM(M7:M18)</f>
        <v>521222</v>
      </c>
    </row>
    <row r="20" spans="1:13" ht="21.75" customHeight="1">
      <c r="B20" s="252"/>
      <c r="C20" s="253"/>
      <c r="D20" s="254"/>
      <c r="E20" s="253"/>
      <c r="F20" s="254">
        <f>ROUND(F19/1000,1)</f>
        <v>4361.2</v>
      </c>
      <c r="G20" s="253"/>
      <c r="H20" s="254"/>
      <c r="I20" s="253"/>
      <c r="J20" s="254">
        <f>ROUND(J19/1000,1)</f>
        <v>2340.6</v>
      </c>
      <c r="K20" s="253"/>
      <c r="L20" s="253"/>
      <c r="M20" s="254">
        <f>ROUND(M19/1000,1)</f>
        <v>521.20000000000005</v>
      </c>
    </row>
    <row r="21" spans="1:13" ht="33.75" customHeight="1" thickBot="1">
      <c r="B21" s="482" t="s">
        <v>228</v>
      </c>
      <c r="C21" s="482"/>
      <c r="D21" s="482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4361.2</v>
      </c>
      <c r="G27" s="284" t="s">
        <v>229</v>
      </c>
      <c r="H27" s="282" t="s">
        <v>229</v>
      </c>
      <c r="I27" s="282" t="s">
        <v>229</v>
      </c>
      <c r="J27" s="283">
        <f>J20-J26</f>
        <v>2340.6</v>
      </c>
      <c r="K27" s="284" t="s">
        <v>229</v>
      </c>
      <c r="L27" s="282" t="s">
        <v>229</v>
      </c>
      <c r="M27" s="285">
        <f>M20-M26</f>
        <v>521.20000000000005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0"/>
      <c r="J30" s="480" t="str">
        <f>+'Ekamut-caxs'!D78</f>
        <v>Ա. Առաքելյան</v>
      </c>
      <c r="K30" s="480"/>
      <c r="M30" s="256"/>
    </row>
    <row r="31" spans="1:13" s="236" customFormat="1">
      <c r="C31" s="291"/>
      <c r="D31" s="291"/>
      <c r="E31" s="292"/>
      <c r="F31" s="292"/>
      <c r="G31" s="481" t="s">
        <v>89</v>
      </c>
      <c r="H31" s="481"/>
      <c r="I31" s="293"/>
      <c r="J31" s="481" t="s">
        <v>107</v>
      </c>
      <c r="K31" s="481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80"/>
      <c r="H32" s="480"/>
      <c r="I32" s="295"/>
      <c r="J32" s="480" t="str">
        <f>+'Ekamut-caxs'!D80</f>
        <v>Հ. Խարազյան</v>
      </c>
      <c r="K32" s="480"/>
    </row>
    <row r="33" spans="3:13" s="236" customFormat="1">
      <c r="C33" s="255"/>
      <c r="D33" s="255"/>
      <c r="G33" s="481" t="s">
        <v>89</v>
      </c>
      <c r="H33" s="481"/>
      <c r="I33" s="293"/>
      <c r="J33" s="481" t="s">
        <v>107</v>
      </c>
      <c r="K33" s="481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77" t="s">
        <v>203</v>
      </c>
      <c r="J36" s="477"/>
      <c r="K36" s="299"/>
      <c r="L36" s="477" t="s">
        <v>232</v>
      </c>
      <c r="M36" s="477"/>
    </row>
    <row r="37" spans="3:13">
      <c r="C37" s="297"/>
      <c r="D37" s="297"/>
      <c r="E37" s="477" t="s">
        <v>202</v>
      </c>
      <c r="F37" s="477"/>
      <c r="I37" s="477"/>
      <c r="J37" s="477"/>
      <c r="K37" s="299"/>
      <c r="L37" s="477"/>
      <c r="M37" s="477"/>
    </row>
    <row r="38" spans="3:13">
      <c r="C38" s="297"/>
      <c r="D38" s="297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26" sqref="C2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հ․69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294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140</v>
      </c>
      <c r="B5" s="491" t="s">
        <v>67</v>
      </c>
      <c r="C5" s="340"/>
      <c r="D5" s="492" t="s">
        <v>261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326</v>
      </c>
      <c r="M6" s="103" t="s">
        <v>260</v>
      </c>
      <c r="N6" s="490"/>
    </row>
    <row r="7" spans="1:17" ht="27.75" customHeight="1">
      <c r="A7" s="147">
        <v>1</v>
      </c>
      <c r="B7" s="176" t="s">
        <v>188</v>
      </c>
      <c r="C7" s="177">
        <v>74918</v>
      </c>
      <c r="D7" s="177">
        <v>14706.3</v>
      </c>
      <c r="E7" s="177"/>
      <c r="F7" s="177">
        <f>IF(E7&gt;0,C16, 0)</f>
        <v>0</v>
      </c>
      <c r="G7" s="177">
        <v>124</v>
      </c>
      <c r="H7" s="228">
        <v>400</v>
      </c>
      <c r="I7" s="177">
        <v>500</v>
      </c>
      <c r="J7" s="228">
        <v>60</v>
      </c>
      <c r="K7" s="177"/>
      <c r="L7" s="440">
        <v>5882.5</v>
      </c>
      <c r="M7" s="177"/>
      <c r="N7" s="178">
        <f>ROUND(SUM(C7:M7),1)</f>
        <v>96590.8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96602.8</v>
      </c>
    </row>
    <row r="10" spans="1:17" s="149" customFormat="1" ht="18.75" customHeight="1">
      <c r="B10" s="235">
        <v>7353.1639999999998</v>
      </c>
      <c r="C10" s="151">
        <f>+B10*2</f>
        <v>14706.328</v>
      </c>
      <c r="D10" s="151"/>
      <c r="E10" s="152"/>
      <c r="F10" s="152"/>
      <c r="G10" s="152"/>
      <c r="H10" s="234"/>
      <c r="I10" s="153"/>
      <c r="J10" s="154"/>
      <c r="K10" s="153"/>
      <c r="L10" s="153">
        <v>7353.2</v>
      </c>
      <c r="M10" s="152"/>
      <c r="N10" s="155"/>
      <c r="O10" s="150"/>
    </row>
    <row r="11" spans="1:17" s="156" customFormat="1" ht="21" customHeight="1">
      <c r="B11" s="157"/>
      <c r="C11" s="123">
        <v>67250.399999999994</v>
      </c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196</v>
      </c>
      <c r="C12" s="488"/>
      <c r="D12" s="159"/>
      <c r="G12" s="123"/>
      <c r="H12" s="123"/>
      <c r="I12" s="487" t="s">
        <v>197</v>
      </c>
      <c r="J12" s="48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09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+'Ekamut-caxs'!D78</f>
        <v>Ա. Առաքելյան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485" t="s">
        <v>90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+'Ekamut-caxs'!D80</f>
        <v>Հ. Խարազյան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485" t="s">
        <v>90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26" sqref="C26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հ․69 մսուր-մանկապարտեզ» ՀՈԱԿ-ի </v>
      </c>
      <c r="B2" s="501"/>
      <c r="C2" s="501"/>
      <c r="D2" s="501"/>
    </row>
    <row r="3" spans="1:4" ht="39.75" customHeight="1">
      <c r="A3" s="501" t="s">
        <v>298</v>
      </c>
      <c r="B3" s="501"/>
      <c r="C3" s="501"/>
      <c r="D3" s="501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272</v>
      </c>
      <c r="C11" s="306"/>
      <c r="D11" s="306"/>
    </row>
    <row r="12" spans="1:4" ht="16.5" customHeight="1">
      <c r="A12" s="306">
        <v>1.5</v>
      </c>
      <c r="B12" s="307" t="s">
        <v>273</v>
      </c>
      <c r="C12" s="306"/>
      <c r="D12" s="306"/>
    </row>
    <row r="13" spans="1:4" s="30" customFormat="1" ht="27.75" customHeight="1">
      <c r="A13" s="304">
        <v>2</v>
      </c>
      <c r="B13" s="393" t="s">
        <v>318</v>
      </c>
      <c r="C13" s="304">
        <f>SUM(C14:C18)</f>
        <v>3</v>
      </c>
      <c r="D13" s="304">
        <f>SUM(D14:D18)</f>
        <v>90</v>
      </c>
    </row>
    <row r="14" spans="1:4" ht="16.5" customHeight="1">
      <c r="A14" s="306">
        <v>2.1</v>
      </c>
      <c r="B14" s="307" t="s">
        <v>274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275</v>
      </c>
      <c r="C16" s="306">
        <v>1</v>
      </c>
      <c r="D16" s="306">
        <v>30</v>
      </c>
    </row>
    <row r="17" spans="1:4" ht="16.5" customHeight="1">
      <c r="A17" s="306">
        <v>2.4</v>
      </c>
      <c r="B17" s="307" t="s">
        <v>276</v>
      </c>
      <c r="C17" s="306"/>
      <c r="D17" s="306"/>
    </row>
    <row r="18" spans="1:4" ht="16.5" customHeight="1">
      <c r="A18" s="306">
        <v>2.5</v>
      </c>
      <c r="B18" s="307" t="s">
        <v>277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4</v>
      </c>
      <c r="D19" s="304">
        <f>SUM(D20:D24)</f>
        <v>120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278</v>
      </c>
      <c r="C23" s="306">
        <v>1</v>
      </c>
      <c r="D23" s="306">
        <v>30</v>
      </c>
    </row>
    <row r="24" spans="1:4" ht="16.5" customHeight="1">
      <c r="A24" s="306">
        <v>3.5</v>
      </c>
      <c r="B24" s="307" t="s">
        <v>279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4</v>
      </c>
      <c r="D25" s="304">
        <f>SUM(D26:D30)</f>
        <v>123</v>
      </c>
    </row>
    <row r="26" spans="1:4" ht="16.5" customHeight="1">
      <c r="A26" s="306">
        <v>4.0999999999999996</v>
      </c>
      <c r="B26" s="307" t="s">
        <v>280</v>
      </c>
      <c r="C26" s="306">
        <v>1</v>
      </c>
      <c r="D26" s="306">
        <v>30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30</v>
      </c>
    </row>
    <row r="28" spans="1:4" ht="16.5" customHeight="1">
      <c r="A28" s="306">
        <v>4.3</v>
      </c>
      <c r="B28" s="307" t="s">
        <v>281</v>
      </c>
      <c r="C28" s="306">
        <v>1</v>
      </c>
      <c r="D28" s="306">
        <v>33</v>
      </c>
    </row>
    <row r="29" spans="1:4" ht="16.5" customHeight="1">
      <c r="A29" s="306">
        <v>4.4000000000000004</v>
      </c>
      <c r="B29" s="307" t="s">
        <v>282</v>
      </c>
      <c r="C29" s="306">
        <v>1</v>
      </c>
      <c r="D29" s="306">
        <v>30</v>
      </c>
    </row>
    <row r="30" spans="1:4" ht="16.5" customHeight="1">
      <c r="A30" s="306">
        <v>4.5</v>
      </c>
      <c r="B30" s="307" t="s">
        <v>283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11</v>
      </c>
      <c r="D31" s="304">
        <f>D7+D13+D19+D25</f>
        <v>333</v>
      </c>
    </row>
    <row r="34" spans="2:4" ht="17.25">
      <c r="B34" s="394" t="s">
        <v>2</v>
      </c>
      <c r="C34" s="497" t="str">
        <f>+'Ekamut-caxs'!D78</f>
        <v>Ա. Առաքելյան</v>
      </c>
      <c r="D34" s="497"/>
    </row>
    <row r="35" spans="2:4" ht="15.75" customHeight="1">
      <c r="B35" s="395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+'Ekamut-caxs'!D80</f>
        <v>Հ. Խարազյան</v>
      </c>
      <c r="D36" s="497"/>
    </row>
    <row r="37" spans="2:4">
      <c r="C37" s="499" t="s">
        <v>5</v>
      </c>
      <c r="D37" s="499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26" sqref="C2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հ․69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257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299</v>
      </c>
    </row>
    <row r="8" spans="1:13" ht="35.25" customHeight="1" thickBot="1">
      <c r="A8" s="130">
        <v>1</v>
      </c>
      <c r="B8" s="311" t="s">
        <v>259</v>
      </c>
      <c r="C8" s="127">
        <v>99167.1</v>
      </c>
      <c r="D8" s="127">
        <v>788.1</v>
      </c>
      <c r="E8" s="127">
        <v>18236.7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10998.4</v>
      </c>
      <c r="D9" s="127">
        <v>74.8</v>
      </c>
      <c r="E9" s="127">
        <v>2556.1999999999998</v>
      </c>
      <c r="F9" s="312">
        <v>10</v>
      </c>
      <c r="G9" s="313"/>
      <c r="H9" s="314"/>
      <c r="I9" s="335">
        <v>23</v>
      </c>
      <c r="J9" s="314"/>
      <c r="K9" s="336">
        <v>480</v>
      </c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5">
        <v>60</v>
      </c>
      <c r="E10" s="406">
        <v>3168</v>
      </c>
      <c r="F10" s="322">
        <v>11</v>
      </c>
      <c r="G10" s="323">
        <v>330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3168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5">
        <v>60</v>
      </c>
      <c r="E11" s="406">
        <v>3484.8</v>
      </c>
      <c r="F11" s="322">
        <v>12</v>
      </c>
      <c r="G11" s="328">
        <v>330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3484.8</v>
      </c>
    </row>
    <row r="12" spans="1:13" s="80" customFormat="1" ht="31.5" customHeight="1">
      <c r="A12" s="118"/>
      <c r="B12" s="331" t="s">
        <v>252</v>
      </c>
      <c r="C12" s="332">
        <f>ROUND(SUM(C8:C11),1)</f>
        <v>110165.5</v>
      </c>
      <c r="D12" s="332">
        <f>ROUND(SUM(D8:D11),1)</f>
        <v>982.9</v>
      </c>
      <c r="E12" s="332">
        <f>ROUND(SUM(E8:E11),1)</f>
        <v>27445.7</v>
      </c>
    </row>
    <row r="13" spans="1:13">
      <c r="F13" s="1">
        <f>103918+2*C9</f>
        <v>125914.8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+'Ekamut-caxs'!D78</f>
        <v>Ա. Առաքելյան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2" t="str">
        <f>+'Ekamut-caxs'!D80</f>
        <v>Հ. Խարազյան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26" sqref="C2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հ․69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300</v>
      </c>
      <c r="B3" s="469"/>
      <c r="C3" s="469"/>
      <c r="D3" s="469"/>
      <c r="E3" s="469"/>
      <c r="F3" s="469"/>
    </row>
    <row r="5" spans="1:6">
      <c r="F5" s="396" t="s">
        <v>135</v>
      </c>
    </row>
    <row r="6" spans="1:6" ht="73.5" customHeight="1">
      <c r="A6" s="397" t="s">
        <v>3</v>
      </c>
      <c r="B6" s="397" t="s">
        <v>310</v>
      </c>
      <c r="C6" s="397" t="s">
        <v>285</v>
      </c>
      <c r="D6" s="397" t="s">
        <v>286</v>
      </c>
      <c r="E6" s="432" t="s">
        <v>287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6">
        <v>5</v>
      </c>
      <c r="F7" s="398">
        <v>6</v>
      </c>
    </row>
    <row r="8" spans="1:6" ht="15.75" customHeight="1">
      <c r="A8" s="398"/>
      <c r="B8" s="430" t="s">
        <v>311</v>
      </c>
      <c r="C8" s="398"/>
      <c r="D8" s="398"/>
      <c r="E8" s="433">
        <f>SUBTOTAL(9,E9:E13)</f>
        <v>304</v>
      </c>
      <c r="F8" s="398"/>
    </row>
    <row r="9" spans="1:6">
      <c r="A9" s="399">
        <v>1</v>
      </c>
      <c r="B9" s="400" t="s">
        <v>284</v>
      </c>
      <c r="C9" s="127" t="s">
        <v>229</v>
      </c>
      <c r="D9" s="127" t="s">
        <v>229</v>
      </c>
      <c r="E9" s="434">
        <v>304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34"/>
      <c r="F10" s="127"/>
    </row>
    <row r="11" spans="1:6">
      <c r="A11" s="399">
        <f t="shared" si="0"/>
        <v>3</v>
      </c>
      <c r="B11" s="400"/>
      <c r="C11" s="127"/>
      <c r="D11" s="127"/>
      <c r="E11" s="434"/>
      <c r="F11" s="127"/>
    </row>
    <row r="12" spans="1:6">
      <c r="A12" s="399">
        <f t="shared" si="0"/>
        <v>4</v>
      </c>
      <c r="B12" s="400"/>
      <c r="C12" s="127"/>
      <c r="D12" s="127"/>
      <c r="E12" s="434"/>
      <c r="F12" s="127"/>
    </row>
    <row r="13" spans="1:6">
      <c r="A13" s="399">
        <f t="shared" si="0"/>
        <v>5</v>
      </c>
      <c r="B13" s="400"/>
      <c r="C13" s="127"/>
      <c r="D13" s="127"/>
      <c r="E13" s="434"/>
      <c r="F13" s="127"/>
    </row>
    <row r="14" spans="1:6" ht="37.5" customHeight="1">
      <c r="A14" s="398"/>
      <c r="B14" s="430" t="s">
        <v>313</v>
      </c>
      <c r="C14" s="398"/>
      <c r="D14" s="398"/>
      <c r="E14" s="433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229</v>
      </c>
      <c r="D15" s="127" t="s">
        <v>229</v>
      </c>
      <c r="E15" s="434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4"/>
      <c r="F16" s="127"/>
    </row>
    <row r="17" spans="1:6">
      <c r="A17" s="399">
        <f t="shared" si="1"/>
        <v>3</v>
      </c>
      <c r="B17" s="400"/>
      <c r="C17" s="127"/>
      <c r="D17" s="127"/>
      <c r="E17" s="434"/>
      <c r="F17" s="127"/>
    </row>
    <row r="18" spans="1:6">
      <c r="A18" s="399">
        <f t="shared" si="1"/>
        <v>4</v>
      </c>
      <c r="B18" s="400"/>
      <c r="C18" s="127"/>
      <c r="D18" s="127"/>
      <c r="E18" s="434"/>
      <c r="F18" s="127"/>
    </row>
    <row r="19" spans="1:6">
      <c r="A19" s="399">
        <f t="shared" si="1"/>
        <v>5</v>
      </c>
      <c r="B19" s="400"/>
      <c r="C19" s="127"/>
      <c r="D19" s="127"/>
      <c r="E19" s="434"/>
      <c r="F19" s="127"/>
    </row>
    <row r="20" spans="1:6" ht="14.25">
      <c r="A20" s="399"/>
      <c r="B20" s="430" t="s">
        <v>312</v>
      </c>
      <c r="C20" s="127"/>
      <c r="D20" s="127"/>
      <c r="E20" s="433">
        <f>SUBTOTAL(9,E21:E37)</f>
        <v>45</v>
      </c>
      <c r="F20" s="127"/>
    </row>
    <row r="21" spans="1:6">
      <c r="A21" s="399">
        <v>1</v>
      </c>
      <c r="B21" s="400" t="s">
        <v>325</v>
      </c>
      <c r="C21" s="429">
        <v>1</v>
      </c>
      <c r="D21" s="429">
        <v>45</v>
      </c>
      <c r="E21" s="434">
        <v>45</v>
      </c>
      <c r="F21" s="127"/>
    </row>
    <row r="22" spans="1:6">
      <c r="A22" s="399">
        <f t="shared" ref="A22:A37" si="2">+A21+1</f>
        <v>2</v>
      </c>
      <c r="B22" s="400"/>
      <c r="C22" s="429"/>
      <c r="D22" s="429"/>
      <c r="E22" s="434">
        <f t="shared" ref="E22:E24" si="3">+D22*C22</f>
        <v>0</v>
      </c>
      <c r="F22" s="127"/>
    </row>
    <row r="23" spans="1:6">
      <c r="A23" s="399">
        <f t="shared" si="2"/>
        <v>3</v>
      </c>
      <c r="B23" s="400"/>
      <c r="C23" s="429"/>
      <c r="D23" s="429"/>
      <c r="E23" s="434">
        <f t="shared" si="3"/>
        <v>0</v>
      </c>
      <c r="F23" s="127"/>
    </row>
    <row r="24" spans="1:6">
      <c r="A24" s="399">
        <f t="shared" si="2"/>
        <v>4</v>
      </c>
      <c r="B24" s="400"/>
      <c r="C24" s="429"/>
      <c r="D24" s="429"/>
      <c r="E24" s="434">
        <f t="shared" si="3"/>
        <v>0</v>
      </c>
      <c r="F24" s="127"/>
    </row>
    <row r="25" spans="1:6">
      <c r="A25" s="399">
        <f t="shared" si="2"/>
        <v>5</v>
      </c>
      <c r="B25" s="400"/>
      <c r="C25" s="429"/>
      <c r="D25" s="429"/>
      <c r="E25" s="434"/>
      <c r="F25" s="127"/>
    </row>
    <row r="26" spans="1:6">
      <c r="A26" s="399">
        <f t="shared" si="2"/>
        <v>6</v>
      </c>
      <c r="B26" s="400"/>
      <c r="C26" s="429"/>
      <c r="D26" s="429"/>
      <c r="E26" s="434"/>
      <c r="F26" s="127"/>
    </row>
    <row r="27" spans="1:6">
      <c r="A27" s="399">
        <f t="shared" si="2"/>
        <v>7</v>
      </c>
      <c r="B27" s="400"/>
      <c r="C27" s="429"/>
      <c r="D27" s="429"/>
      <c r="E27" s="434"/>
      <c r="F27" s="127"/>
    </row>
    <row r="28" spans="1:6">
      <c r="A28" s="399">
        <f t="shared" si="2"/>
        <v>8</v>
      </c>
      <c r="B28" s="400"/>
      <c r="C28" s="429"/>
      <c r="D28" s="429"/>
      <c r="E28" s="434"/>
      <c r="F28" s="127"/>
    </row>
    <row r="29" spans="1:6">
      <c r="A29" s="399">
        <f t="shared" si="2"/>
        <v>9</v>
      </c>
      <c r="B29" s="400"/>
      <c r="C29" s="429"/>
      <c r="D29" s="429"/>
      <c r="E29" s="434"/>
      <c r="F29" s="127"/>
    </row>
    <row r="30" spans="1:6">
      <c r="A30" s="399">
        <f t="shared" si="2"/>
        <v>10</v>
      </c>
      <c r="B30" s="400"/>
      <c r="C30" s="429"/>
      <c r="D30" s="429"/>
      <c r="E30" s="434"/>
      <c r="F30" s="127"/>
    </row>
    <row r="31" spans="1:6">
      <c r="A31" s="399">
        <f t="shared" si="2"/>
        <v>11</v>
      </c>
      <c r="B31" s="400"/>
      <c r="C31" s="429"/>
      <c r="D31" s="429"/>
      <c r="E31" s="434"/>
      <c r="F31" s="127"/>
    </row>
    <row r="32" spans="1:6">
      <c r="A32" s="399">
        <f t="shared" si="2"/>
        <v>12</v>
      </c>
      <c r="B32" s="400"/>
      <c r="C32" s="429"/>
      <c r="D32" s="429"/>
      <c r="E32" s="434"/>
      <c r="F32" s="127"/>
    </row>
    <row r="33" spans="1:6">
      <c r="A33" s="399">
        <f t="shared" si="2"/>
        <v>13</v>
      </c>
      <c r="B33" s="400"/>
      <c r="C33" s="429"/>
      <c r="D33" s="429"/>
      <c r="E33" s="434"/>
      <c r="F33" s="127"/>
    </row>
    <row r="34" spans="1:6">
      <c r="A34" s="399">
        <f t="shared" si="2"/>
        <v>14</v>
      </c>
      <c r="B34" s="400"/>
      <c r="C34" s="429"/>
      <c r="D34" s="429"/>
      <c r="E34" s="434"/>
      <c r="F34" s="127"/>
    </row>
    <row r="35" spans="1:6">
      <c r="A35" s="399">
        <f t="shared" si="2"/>
        <v>15</v>
      </c>
      <c r="B35" s="400"/>
      <c r="C35" s="429"/>
      <c r="D35" s="429"/>
      <c r="E35" s="434"/>
      <c r="F35" s="127"/>
    </row>
    <row r="36" spans="1:6">
      <c r="A36" s="399">
        <f t="shared" si="2"/>
        <v>16</v>
      </c>
      <c r="B36" s="400"/>
      <c r="C36" s="429"/>
      <c r="D36" s="429"/>
      <c r="E36" s="434"/>
      <c r="F36" s="127"/>
    </row>
    <row r="37" spans="1:6">
      <c r="A37" s="399">
        <f t="shared" si="2"/>
        <v>17</v>
      </c>
      <c r="B37" s="400"/>
      <c r="C37" s="429"/>
      <c r="D37" s="429"/>
      <c r="E37" s="434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7">
        <f>SUM(C9:C37)</f>
        <v>1</v>
      </c>
      <c r="D38" s="417">
        <f>SUM(D9:D37)</f>
        <v>45</v>
      </c>
      <c r="E38" s="433">
        <f>SUBTOTAL(9,E8:E37)</f>
        <v>349</v>
      </c>
      <c r="F38" s="417"/>
    </row>
    <row r="40" spans="1:6" ht="33.75" customHeight="1">
      <c r="A40" s="399"/>
      <c r="B40" s="400" t="s">
        <v>301</v>
      </c>
      <c r="C40" s="508">
        <v>3</v>
      </c>
      <c r="D40" s="509"/>
      <c r="E40" s="509"/>
      <c r="F40" s="510"/>
    </row>
    <row r="41" spans="1:6" ht="33.75" customHeight="1">
      <c r="A41" s="399"/>
      <c r="B41" s="400" t="s">
        <v>309</v>
      </c>
      <c r="C41" s="508">
        <v>3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+'Ekamut-caxs'!D78</f>
        <v>Ա. Առաքելյան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3"/>
      <c r="E45" s="435"/>
      <c r="F45" s="403"/>
    </row>
    <row r="46" spans="1:6" ht="18.75" customHeight="1">
      <c r="B46" s="12" t="s">
        <v>6</v>
      </c>
      <c r="D46" s="505" t="str">
        <f>+'Ekamut-caxs'!D80</f>
        <v>Հ. Խարազյան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https://mul2.yerevan.am/tasks/2647855/oneclick?token=b71a935ef78f75efa3f3f14d11953679</cp:keywords>
  <cp:lastModifiedBy>Lusine Petrosyan</cp:lastModifiedBy>
  <cp:lastPrinted>2025-12-18T10:56:42Z</cp:lastPrinted>
  <dcterms:created xsi:type="dcterms:W3CDTF">1996-10-14T23:33:28Z</dcterms:created>
  <dcterms:modified xsi:type="dcterms:W3CDTF">2025-12-26T15:31:45Z</dcterms:modified>
</cp:coreProperties>
</file>